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20115" windowHeight="7815" activeTab="2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Log'!$A$1:$AB$88</definedName>
    <definedName name="_xlnm.Print_Area" localSheetId="1">Sample!$A$1:$M$48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E7" i="12" l="1"/>
  <c r="E6" i="12"/>
  <c r="D85" i="5" l="1"/>
  <c r="D83" i="5"/>
  <c r="D81" i="5"/>
  <c r="D79" i="5"/>
  <c r="D77" i="5"/>
  <c r="D75" i="5"/>
  <c r="D73" i="5"/>
  <c r="D71" i="5"/>
  <c r="D69" i="5"/>
  <c r="D67" i="5"/>
  <c r="D65" i="5"/>
  <c r="D63" i="5"/>
  <c r="D61" i="5"/>
  <c r="D59" i="5"/>
  <c r="D57" i="5"/>
  <c r="D55" i="5"/>
  <c r="D53" i="5"/>
  <c r="D51" i="5"/>
  <c r="D49" i="5"/>
  <c r="D47" i="5"/>
  <c r="D45" i="5"/>
  <c r="D43" i="5"/>
  <c r="D41" i="5"/>
  <c r="D39" i="5"/>
  <c r="D37" i="5"/>
  <c r="D35" i="5"/>
  <c r="D33" i="5"/>
  <c r="D31" i="5"/>
  <c r="D29" i="5"/>
  <c r="D27" i="5"/>
  <c r="D25" i="5"/>
  <c r="D23" i="5"/>
  <c r="D21" i="5"/>
  <c r="D19" i="5"/>
  <c r="B19" i="5"/>
  <c r="B21" i="5" s="1"/>
  <c r="A19" i="5"/>
  <c r="B23" i="5" l="1"/>
  <c r="A23" i="5"/>
  <c r="A21" i="5"/>
  <c r="Q5" i="13"/>
  <c r="R5" i="13" s="1"/>
  <c r="A25" i="5" l="1"/>
  <c r="B25" i="5"/>
  <c r="E5" i="13"/>
  <c r="Q6" i="13"/>
  <c r="E17" i="12"/>
  <c r="E27" i="12"/>
  <c r="E37" i="12"/>
  <c r="E42" i="12"/>
  <c r="C9" i="12"/>
  <c r="E9" i="12" s="1"/>
  <c r="C11" i="12"/>
  <c r="E11" i="12" s="1"/>
  <c r="C12" i="12"/>
  <c r="E12" i="12" s="1"/>
  <c r="C13" i="12"/>
  <c r="E13" i="12" s="1"/>
  <c r="C14" i="12"/>
  <c r="E14" i="12" s="1"/>
  <c r="C15" i="12"/>
  <c r="E15" i="12" s="1"/>
  <c r="C16" i="12"/>
  <c r="E16" i="12" s="1"/>
  <c r="C18" i="12"/>
  <c r="E18" i="12" s="1"/>
  <c r="C19" i="12"/>
  <c r="E19" i="12" s="1"/>
  <c r="C21" i="12"/>
  <c r="E21" i="12" s="1"/>
  <c r="C22" i="12"/>
  <c r="E22" i="12" s="1"/>
  <c r="C23" i="12"/>
  <c r="E23" i="12" s="1"/>
  <c r="C24" i="12"/>
  <c r="E24" i="12" s="1"/>
  <c r="C25" i="12"/>
  <c r="E25" i="12" s="1"/>
  <c r="C26" i="12"/>
  <c r="E26" i="12" s="1"/>
  <c r="C28" i="12"/>
  <c r="E28" i="12" s="1"/>
  <c r="C29" i="12"/>
  <c r="E29" i="12" s="1"/>
  <c r="C31" i="12"/>
  <c r="E31" i="12" s="1"/>
  <c r="C32" i="12"/>
  <c r="E32" i="12" s="1"/>
  <c r="C33" i="12"/>
  <c r="E33" i="12" s="1"/>
  <c r="C34" i="12"/>
  <c r="E34" i="12" s="1"/>
  <c r="C35" i="12"/>
  <c r="E35" i="12" s="1"/>
  <c r="C36" i="12"/>
  <c r="E36" i="12" s="1"/>
  <c r="C38" i="12"/>
  <c r="E38" i="12" s="1"/>
  <c r="C39" i="12"/>
  <c r="E39" i="12" s="1"/>
  <c r="C41" i="12"/>
  <c r="E41" i="12" s="1"/>
  <c r="C43" i="12"/>
  <c r="E43" i="12" s="1"/>
  <c r="C44" i="12"/>
  <c r="E44" i="12" s="1"/>
  <c r="C45" i="12"/>
  <c r="E45" i="12" s="1"/>
  <c r="C46" i="12"/>
  <c r="E46" i="12" s="1"/>
  <c r="E8" i="12"/>
  <c r="A9" i="12"/>
  <c r="B27" i="5" l="1"/>
  <c r="A27" i="5"/>
  <c r="B9" i="12"/>
  <c r="B11" i="12" s="1"/>
  <c r="B12" i="12" s="1"/>
  <c r="R6" i="13"/>
  <c r="D6" i="13"/>
  <c r="A12" i="12" l="1"/>
  <c r="A29" i="5"/>
  <c r="B29" i="5"/>
  <c r="A11" i="12"/>
  <c r="E6" i="13"/>
  <c r="Q7" i="13"/>
  <c r="B13" i="12"/>
  <c r="A13" i="12"/>
  <c r="B31" i="5" l="1"/>
  <c r="A31" i="5"/>
  <c r="R7" i="13"/>
  <c r="D7" i="13"/>
  <c r="B14" i="12"/>
  <c r="A14" i="12"/>
  <c r="A33" i="5" l="1"/>
  <c r="B33" i="5"/>
  <c r="E7" i="13"/>
  <c r="Q8" i="13"/>
  <c r="B15" i="12"/>
  <c r="A15" i="12"/>
  <c r="B35" i="5" l="1"/>
  <c r="A35" i="5"/>
  <c r="R8" i="13"/>
  <c r="D8" i="13"/>
  <c r="B16" i="12"/>
  <c r="A16" i="12"/>
  <c r="A37" i="5" l="1"/>
  <c r="B37" i="5"/>
  <c r="E8" i="13"/>
  <c r="Q9" i="13"/>
  <c r="B17" i="12"/>
  <c r="A17" i="12"/>
  <c r="B39" i="5" l="1"/>
  <c r="A39" i="5"/>
  <c r="R9" i="13"/>
  <c r="D9" i="13"/>
  <c r="B18" i="12"/>
  <c r="A18" i="12"/>
  <c r="A41" i="5" l="1"/>
  <c r="B41" i="5"/>
  <c r="E9" i="13"/>
  <c r="Q10" i="13"/>
  <c r="B19" i="12"/>
  <c r="A19" i="12"/>
  <c r="B43" i="5" l="1"/>
  <c r="A43" i="5"/>
  <c r="R10" i="13"/>
  <c r="D10" i="13"/>
  <c r="B21" i="12"/>
  <c r="A21" i="12"/>
  <c r="A45" i="5" l="1"/>
  <c r="B45" i="5"/>
  <c r="E10" i="13"/>
  <c r="Q11" i="13"/>
  <c r="B22" i="12"/>
  <c r="A22" i="12"/>
  <c r="B47" i="5" l="1"/>
  <c r="A47" i="5"/>
  <c r="R11" i="13"/>
  <c r="D11" i="13"/>
  <c r="B23" i="12"/>
  <c r="A23" i="12"/>
  <c r="A49" i="5" l="1"/>
  <c r="B49" i="5"/>
  <c r="E11" i="13"/>
  <c r="Q12" i="13"/>
  <c r="B24" i="12"/>
  <c r="A24" i="12"/>
  <c r="B51" i="5" l="1"/>
  <c r="A51" i="5"/>
  <c r="R12" i="13"/>
  <c r="D12" i="13"/>
  <c r="B25" i="12"/>
  <c r="A25" i="12"/>
  <c r="A53" i="5" l="1"/>
  <c r="B53" i="5"/>
  <c r="E12" i="13"/>
  <c r="Q13" i="13"/>
  <c r="B26" i="12"/>
  <c r="A26" i="12"/>
  <c r="B55" i="5" l="1"/>
  <c r="A55" i="5"/>
  <c r="R13" i="13"/>
  <c r="D13" i="13"/>
  <c r="B27" i="12"/>
  <c r="A27" i="12"/>
  <c r="A57" i="5" l="1"/>
  <c r="B57" i="5"/>
  <c r="E13" i="13"/>
  <c r="Q14" i="13"/>
  <c r="B28" i="12"/>
  <c r="A28" i="12"/>
  <c r="B59" i="5" l="1"/>
  <c r="A59" i="5"/>
  <c r="R14" i="13"/>
  <c r="D14" i="13"/>
  <c r="B29" i="12"/>
  <c r="A29" i="12"/>
  <c r="A61" i="5" l="1"/>
  <c r="B61" i="5"/>
  <c r="E14" i="13"/>
  <c r="Q15" i="13"/>
  <c r="B31" i="12"/>
  <c r="A31" i="12"/>
  <c r="B63" i="5" l="1"/>
  <c r="A6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32" i="12"/>
  <c r="A32" i="12"/>
  <c r="A65" i="5" l="1"/>
  <c r="B65" i="5"/>
  <c r="B33" i="12"/>
  <c r="A33" i="12"/>
  <c r="B67" i="5" l="1"/>
  <c r="A67" i="5"/>
  <c r="A34" i="12"/>
  <c r="B34" i="12"/>
  <c r="A69" i="5" l="1"/>
  <c r="B69" i="5"/>
  <c r="B35" i="12"/>
  <c r="A36" i="12" s="1"/>
  <c r="A35" i="12"/>
  <c r="B71" i="5" l="1"/>
  <c r="A71" i="5"/>
  <c r="B36" i="12"/>
  <c r="A73" i="5" l="1"/>
  <c r="B73" i="5"/>
  <c r="A37" i="12"/>
  <c r="B37" i="12"/>
  <c r="B75" i="5" l="1"/>
  <c r="A75" i="5"/>
  <c r="A38" i="12"/>
  <c r="B38" i="12"/>
  <c r="A77" i="5" l="1"/>
  <c r="B77" i="5"/>
  <c r="B39" i="12"/>
  <c r="A39" i="12"/>
  <c r="B79" i="5" l="1"/>
  <c r="A79" i="5"/>
  <c r="A41" i="12"/>
  <c r="B41" i="12"/>
  <c r="A81" i="5" l="1"/>
  <c r="B81" i="5"/>
  <c r="B42" i="12"/>
  <c r="A42" i="12"/>
  <c r="B83" i="5" l="1"/>
  <c r="A83" i="5"/>
  <c r="A43" i="12"/>
  <c r="B43" i="12"/>
  <c r="B44" i="12" l="1"/>
  <c r="A44" i="12"/>
  <c r="A85" i="5"/>
  <c r="B85" i="5"/>
  <c r="A45" i="12" l="1"/>
  <c r="B45" i="12"/>
  <c r="B46" i="12" l="1"/>
  <c r="A46" i="12"/>
</calcChain>
</file>

<file path=xl/sharedStrings.xml><?xml version="1.0" encoding="utf-8"?>
<sst xmlns="http://schemas.openxmlformats.org/spreadsheetml/2006/main" count="606" uniqueCount="182">
  <si>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</si>
  <si>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</si>
  <si>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</si>
  <si>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</si>
  <si>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</si>
  <si>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</si>
  <si>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</si>
  <si>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</si>
  <si>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</si>
  <si>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</si>
  <si>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</si>
  <si>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</si>
  <si>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</si>
  <si>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</si>
  <si>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</si>
  <si>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</si>
  <si>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</si>
  <si>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</si>
  <si>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</si>
  <si>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</si>
  <si>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</si>
  <si>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</si>
  <si>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</si>
  <si>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</si>
  <si>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</si>
  <si>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</si>
  <si>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</si>
  <si>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</si>
  <si>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</si>
  <si>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</si>
  <si>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</si>
  <si>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</si>
  <si>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</si>
  <si>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</si>
  <si>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</si>
  <si>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</si>
  <si>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</si>
  <si>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</si>
  <si>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</si>
  <si>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</si>
  <si>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</si>
  <si>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</si>
  <si>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</si>
  <si>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</si>
  <si>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</si>
  <si>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</si>
  <si>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</si>
  <si>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</si>
  <si>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</si>
  <si>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</si>
  <si>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</si>
  <si>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</si>
  <si>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</si>
  <si>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</si>
  <si>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</si>
  <si>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</si>
  <si>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1</t>
  </si>
  <si>
    <t>2</t>
  </si>
  <si>
    <t>3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</si>
  <si>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</si>
  <si>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</si>
  <si>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</si>
  <si>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</si>
  <si>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</si>
  <si>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</si>
  <si>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</si>
  <si>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</si>
  <si>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</si>
  <si>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</si>
  <si>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</si>
  <si>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</si>
  <si>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</si>
  <si>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</si>
  <si>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M</t>
  </si>
  <si>
    <t>GY</t>
  </si>
  <si>
    <t>PK</t>
  </si>
  <si>
    <t>ML-5 Standard</t>
  </si>
  <si>
    <t>ML-2 Standard</t>
  </si>
  <si>
    <t>LT-MD</t>
  </si>
  <si>
    <t>1-2</t>
  </si>
  <si>
    <t>2-4</t>
  </si>
  <si>
    <t>A</t>
  </si>
  <si>
    <t>1-1%</t>
  </si>
  <si>
    <t>100% altered hornblende diorite</t>
  </si>
  <si>
    <t>Logger Name _L.Flavelle_</t>
  </si>
  <si>
    <t xml:space="preserve"> Date ______June 29, 2012__________ </t>
  </si>
  <si>
    <t>June 27</t>
  </si>
  <si>
    <t>June 28</t>
  </si>
  <si>
    <t xml:space="preserve">Hole______RCH-12-13____________                     </t>
  </si>
  <si>
    <t>YW</t>
  </si>
  <si>
    <t>BL</t>
  </si>
  <si>
    <t>0-1</t>
  </si>
  <si>
    <t>3-5</t>
  </si>
  <si>
    <t>5</t>
  </si>
  <si>
    <t>4-5</t>
  </si>
  <si>
    <t>GN</t>
  </si>
  <si>
    <t>33-5</t>
  </si>
  <si>
    <t>1-4</t>
  </si>
  <si>
    <t>1-3</t>
  </si>
  <si>
    <t>3-2</t>
  </si>
  <si>
    <t xml:space="preserve">5% white quartz vein hosting very fine grained sulfide, 95% altered hornblende diorite </t>
  </si>
  <si>
    <t>40% quartz vein, 60% altered hornblende diorite with carbonate coating</t>
  </si>
  <si>
    <t>20% quartz vein, 80% silicified/altered hornblende diorite</t>
  </si>
  <si>
    <t>20% fresh, 10% quartz vein, 70% altered/intensely silicified hornblende diorite</t>
  </si>
  <si>
    <t>5% quartz vein, 95% altered hornblende diorite with intense silification</t>
  </si>
  <si>
    <t>50% quartz vein, 50% silicified/altered hornblende diorite</t>
  </si>
  <si>
    <t>20% quartz vein, 80% altered hornblende diorite with strong silicification</t>
  </si>
  <si>
    <t>40% quartz vein, 60% altered hornblende diorite with trace propylitic alteration</t>
  </si>
  <si>
    <t>10% quartz vein, 90% altered hornblende diorite with carbonate coating</t>
  </si>
  <si>
    <t>100% altered hornblende diorite with carbonate coatings and trace propylitic alteration</t>
  </si>
  <si>
    <t>20% quartz vein, 80% altered hornblende diorite with patchy silicification</t>
  </si>
  <si>
    <t>20% quartz vein, 80% altered hornblende diorite with intense hematite staining on some chips</t>
  </si>
  <si>
    <t xml:space="preserve">10% quartz vein, 90% altered/silicified hornblende diorite </t>
  </si>
  <si>
    <t>10% quartz vein, 50% altered hornblende diorite with limonite and hematite staining</t>
  </si>
  <si>
    <t>40% altered hornblende diorite with no limonite staining</t>
  </si>
  <si>
    <t>5% quartz vein, 60% altered hornblende diorite with hematite and limonite staining</t>
  </si>
  <si>
    <t>35% altered hornblende diorite with no limonite staining</t>
  </si>
  <si>
    <t xml:space="preserve">100% altered hornblende diorite </t>
  </si>
  <si>
    <t>100% altered hornblende diorite, trace quartz vein</t>
  </si>
  <si>
    <t>20% quartz vein, 80% altered hornblende diorite with intense hematite staining</t>
  </si>
  <si>
    <t>40% quartz vein with hematite and magnetite staining, 60% altered hornblende diorite with silicification</t>
  </si>
  <si>
    <t>25% quartz vein, 75% altered hornblende diorite with hematite and magnetite staining</t>
  </si>
  <si>
    <t xml:space="preserve">5% quartz, 95% altered hornblende diorite </t>
  </si>
  <si>
    <t>10% quartz vein, 60% altered hornblende diorite</t>
  </si>
  <si>
    <t>30% pegmatite</t>
  </si>
  <si>
    <t>20% quartz vein, 80% altered hornblende diorite</t>
  </si>
  <si>
    <t>50% quartz vein, 50% altered hornblende diorite</t>
  </si>
  <si>
    <t>100% altered hornblende diorite with carbonate coatings</t>
  </si>
  <si>
    <t>5% quartz vein, 95% altered hornblende diorite with silicification</t>
  </si>
  <si>
    <t xml:space="preserve">20% quartz vein, 20% altered hornblende diorite with limonite staining, 60% altered/silicified hornblende diorite with no limonite staining </t>
  </si>
  <si>
    <t>10% fresh, 20% quartz vein, 70% altered hornblende diorite with hematite staining</t>
  </si>
  <si>
    <t>40% fresh hornblende diorite, 10% quartz vein, 50% altered hornblende diorite</t>
  </si>
  <si>
    <t>Hole: RCH-12-13</t>
  </si>
  <si>
    <t>Date: June 28, 2012</t>
  </si>
  <si>
    <t>M652683</t>
  </si>
  <si>
    <t>M652684</t>
  </si>
  <si>
    <t>M652685</t>
  </si>
  <si>
    <t>M652686</t>
  </si>
  <si>
    <t>M652687</t>
  </si>
  <si>
    <t>M652688</t>
  </si>
  <si>
    <t>M652689</t>
  </si>
  <si>
    <t>M652690</t>
  </si>
  <si>
    <t>M652691</t>
  </si>
  <si>
    <t>M652692</t>
  </si>
  <si>
    <t>M652693</t>
  </si>
  <si>
    <t>M652694</t>
  </si>
  <si>
    <t>M652695</t>
  </si>
  <si>
    <t>M652696</t>
  </si>
  <si>
    <t>M652697</t>
  </si>
  <si>
    <t>M652698</t>
  </si>
  <si>
    <t>M652699</t>
  </si>
  <si>
    <t>M652700</t>
  </si>
  <si>
    <t>M652701</t>
  </si>
  <si>
    <t>M652702</t>
  </si>
  <si>
    <t>M652703</t>
  </si>
  <si>
    <t>M652704</t>
  </si>
  <si>
    <t>M652705</t>
  </si>
  <si>
    <t>M652706</t>
  </si>
  <si>
    <t>M652707</t>
  </si>
  <si>
    <t>M652708</t>
  </si>
  <si>
    <t>M652709</t>
  </si>
  <si>
    <t>M652710</t>
  </si>
  <si>
    <t>M652711</t>
  </si>
  <si>
    <t>M652712</t>
  </si>
  <si>
    <t>M652713</t>
  </si>
  <si>
    <t>M652714</t>
  </si>
  <si>
    <t>M652715</t>
  </si>
  <si>
    <t>M652716</t>
  </si>
  <si>
    <t>M652717</t>
  </si>
  <si>
    <t>M652718</t>
  </si>
  <si>
    <t>M652719</t>
  </si>
  <si>
    <t>M652720</t>
  </si>
  <si>
    <t>M652721</t>
  </si>
  <si>
    <t>M652722</t>
  </si>
  <si>
    <t>M652723</t>
  </si>
  <si>
    <t>RCH-12-13</t>
  </si>
  <si>
    <t xml:space="preserve">   Batch: RCH-12-13      Area: RC       ID Colour:   Pink/Black Dots        Weight: kg /  lbs</t>
  </si>
  <si>
    <t>M652417</t>
  </si>
  <si>
    <t xml:space="preserve"> Zone _____Pelly_________</t>
  </si>
  <si>
    <t>EOH @ 200', 61.00m</t>
  </si>
  <si>
    <t>Diameter: 3"</t>
  </si>
  <si>
    <t>QVN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</si>
</sst>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2">
    <xf numFmtId="0" fontId="0" fillId="0" borderId="0"/>
    <xf numFmtId="0" fontId="4" fillId="0" borderId="0"/>
  </cellStyleXfs>
  <cellXfs count="153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0" xfId="1" applyBorder="1" applyAlignment="1">
      <alignment wrapText="1"/>
    </xf>
    <xf numFmtId="0" fontId="4" fillId="0" borderId="11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4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7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4" xfId="1" applyFont="1" applyBorder="1" applyAlignment="1">
      <alignment horizontal="center" textRotation="90"/>
    </xf>
    <xf numFmtId="0" fontId="6" fillId="0" borderId="8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6" xfId="1" applyBorder="1"/>
    <xf numFmtId="0" fontId="11" fillId="0" borderId="0" xfId="1" applyFont="1" applyBorder="1"/>
    <xf numFmtId="2" fontId="4" fillId="0" borderId="12" xfId="1" applyNumberFormat="1" applyFont="1" applyBorder="1"/>
    <xf numFmtId="2" fontId="4" fillId="0" borderId="10" xfId="1" applyNumberFormat="1" applyFont="1" applyBorder="1"/>
    <xf numFmtId="0" fontId="11" fillId="0" borderId="10" xfId="1" applyFont="1" applyBorder="1"/>
    <xf numFmtId="2" fontId="4" fillId="0" borderId="10" xfId="1" applyNumberFormat="1" applyFont="1" applyBorder="1" applyAlignment="1">
      <alignment horizontal="left"/>
    </xf>
    <xf numFmtId="0" fontId="10" fillId="0" borderId="10" xfId="1" applyFont="1" applyBorder="1"/>
    <xf numFmtId="0" fontId="4" fillId="0" borderId="10" xfId="1" applyBorder="1"/>
    <xf numFmtId="0" fontId="4" fillId="0" borderId="10" xfId="1" applyFont="1" applyBorder="1"/>
    <xf numFmtId="0" fontId="8" fillId="0" borderId="10" xfId="1" applyFont="1" applyBorder="1"/>
    <xf numFmtId="2" fontId="4" fillId="0" borderId="17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8" xfId="1" applyBorder="1"/>
    <xf numFmtId="0" fontId="10" fillId="0" borderId="13" xfId="1" applyFont="1" applyBorder="1"/>
    <xf numFmtId="0" fontId="10" fillId="0" borderId="15" xfId="1" applyFont="1" applyBorder="1"/>
    <xf numFmtId="0" fontId="4" fillId="0" borderId="19" xfId="1" applyBorder="1"/>
    <xf numFmtId="0" fontId="4" fillId="0" borderId="16" xfId="1" applyBorder="1" applyAlignment="1">
      <alignment wrapText="1"/>
    </xf>
    <xf numFmtId="0" fontId="6" fillId="0" borderId="7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9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0" xfId="1" applyFont="1" applyBorder="1"/>
    <xf numFmtId="2" fontId="11" fillId="0" borderId="20" xfId="1" applyNumberFormat="1" applyFont="1" applyBorder="1"/>
    <xf numFmtId="2" fontId="11" fillId="0" borderId="21" xfId="1" applyNumberFormat="1" applyFont="1" applyBorder="1"/>
    <xf numFmtId="0" fontId="11" fillId="0" borderId="21" xfId="1" applyFont="1" applyBorder="1"/>
    <xf numFmtId="0" fontId="10" fillId="0" borderId="21" xfId="1" applyFont="1" applyBorder="1"/>
    <xf numFmtId="0" fontId="10" fillId="0" borderId="20" xfId="1" applyFont="1" applyBorder="1"/>
    <xf numFmtId="0" fontId="4" fillId="0" borderId="20" xfId="1" applyBorder="1"/>
    <xf numFmtId="0" fontId="4" fillId="0" borderId="22" xfId="1" applyBorder="1"/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3" xfId="1" applyNumberFormat="1" applyFont="1" applyBorder="1" applyAlignment="1">
      <alignment horizontal="center" textRotation="90"/>
    </xf>
    <xf numFmtId="1" fontId="6" fillId="0" borderId="23" xfId="1" applyNumberFormat="1" applyFont="1" applyBorder="1" applyAlignment="1">
      <alignment horizontal="center" textRotation="90"/>
    </xf>
    <xf numFmtId="2" fontId="4" fillId="0" borderId="11" xfId="1" applyNumberFormat="1" applyBorder="1" applyAlignment="1">
      <alignment horizontal="center"/>
    </xf>
    <xf numFmtId="0" fontId="4" fillId="0" borderId="11" xfId="1" applyBorder="1" applyAlignment="1">
      <alignment horizontal="center"/>
    </xf>
    <xf numFmtId="2" fontId="4" fillId="0" borderId="11" xfId="1" applyNumberFormat="1" applyBorder="1" applyAlignment="1">
      <alignment horizontal="right"/>
    </xf>
    <xf numFmtId="1" fontId="4" fillId="0" borderId="11" xfId="1" applyNumberFormat="1" applyBorder="1" applyAlignment="1">
      <alignment horizontal="right"/>
    </xf>
    <xf numFmtId="2" fontId="4" fillId="0" borderId="11" xfId="1" applyNumberFormat="1" applyBorder="1"/>
    <xf numFmtId="49" fontId="11" fillId="0" borderId="20" xfId="1" applyNumberFormat="1" applyFont="1" applyBorder="1"/>
    <xf numFmtId="49" fontId="11" fillId="0" borderId="21" xfId="1" applyNumberFormat="1" applyFont="1" applyBorder="1"/>
    <xf numFmtId="0" fontId="4" fillId="0" borderId="0" xfId="1" applyFont="1" applyProtection="1"/>
    <xf numFmtId="1" fontId="4" fillId="0" borderId="0" xfId="1" applyNumberFormat="1" applyProtection="1"/>
    <xf numFmtId="1" fontId="9" fillId="0" borderId="11" xfId="1" applyNumberFormat="1" applyFont="1" applyBorder="1"/>
    <xf numFmtId="164" fontId="13" fillId="0" borderId="11" xfId="1" applyNumberFormat="1" applyFont="1" applyBorder="1" applyAlignment="1">
      <alignment horizontal="center"/>
    </xf>
    <xf numFmtId="0" fontId="13" fillId="0" borderId="11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4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8" xfId="1" applyNumberFormat="1" applyFont="1" applyBorder="1" applyAlignment="1">
      <alignment horizontal="center"/>
    </xf>
    <xf numFmtId="164" fontId="5" fillId="0" borderId="7" xfId="1" applyNumberFormat="1" applyFont="1" applyBorder="1" applyAlignment="1">
      <alignment horizontal="center" wrapText="1"/>
    </xf>
    <xf numFmtId="4" fontId="11" fillId="0" borderId="20" xfId="1" applyNumberFormat="1" applyFont="1" applyBorder="1"/>
    <xf numFmtId="4" fontId="11" fillId="0" borderId="21" xfId="1" applyNumberFormat="1" applyFont="1" applyBorder="1"/>
    <xf numFmtId="1" fontId="9" fillId="0" borderId="25" xfId="1" applyNumberFormat="1" applyFont="1" applyBorder="1"/>
    <xf numFmtId="0" fontId="13" fillId="0" borderId="25" xfId="1" applyFont="1" applyBorder="1" applyAlignment="1">
      <alignment horizontal="center" wrapText="1"/>
    </xf>
    <xf numFmtId="164" fontId="13" fillId="0" borderId="25" xfId="1" applyNumberFormat="1" applyFont="1" applyBorder="1" applyAlignment="1">
      <alignment horizontal="center"/>
    </xf>
    <xf numFmtId="2" fontId="4" fillId="0" borderId="25" xfId="1" applyNumberFormat="1" applyBorder="1"/>
    <xf numFmtId="0" fontId="4" fillId="0" borderId="25" xfId="1" applyBorder="1" applyAlignment="1">
      <alignment wrapText="1"/>
    </xf>
    <xf numFmtId="0" fontId="4" fillId="0" borderId="25" xfId="1" applyBorder="1" applyAlignment="1">
      <alignment horizontal="center"/>
    </xf>
    <xf numFmtId="2" fontId="4" fillId="0" borderId="25" xfId="1" applyNumberFormat="1" applyBorder="1" applyAlignment="1">
      <alignment horizontal="right"/>
    </xf>
    <xf numFmtId="1" fontId="4" fillId="0" borderId="25" xfId="1" applyNumberFormat="1" applyBorder="1" applyAlignment="1">
      <alignment horizontal="right"/>
    </xf>
    <xf numFmtId="0" fontId="4" fillId="0" borderId="1" xfId="1" applyBorder="1"/>
    <xf numFmtId="49" fontId="4" fillId="0" borderId="1" xfId="1" applyNumberFormat="1" applyBorder="1"/>
    <xf numFmtId="1" fontId="4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right" wrapText="1"/>
    </xf>
    <xf numFmtId="0" fontId="9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right"/>
    </xf>
    <xf numFmtId="164" fontId="9" fillId="0" borderId="1" xfId="1" applyNumberFormat="1" applyFont="1" applyBorder="1" applyAlignment="1">
      <alignment horizontal="right" wrapText="1"/>
    </xf>
    <xf numFmtId="0" fontId="4" fillId="0" borderId="1" xfId="1" applyBorder="1" applyAlignment="1">
      <alignment horizontal="left"/>
    </xf>
    <xf numFmtId="2" fontId="4" fillId="0" borderId="1" xfId="1" applyNumberFormat="1" applyBorder="1"/>
    <xf numFmtId="0" fontId="4" fillId="0" borderId="1" xfId="1" applyBorder="1" applyAlignment="1">
      <alignment wrapText="1"/>
    </xf>
    <xf numFmtId="0" fontId="4" fillId="0" borderId="1" xfId="1" applyBorder="1" applyAlignment="1">
      <alignment horizontal="center"/>
    </xf>
    <xf numFmtId="2" fontId="4" fillId="0" borderId="1" xfId="1" applyNumberFormat="1" applyBorder="1" applyAlignment="1">
      <alignment horizontal="right"/>
    </xf>
    <xf numFmtId="1" fontId="4" fillId="0" borderId="1" xfId="1" applyNumberFormat="1" applyBorder="1" applyAlignment="1">
      <alignment horizontal="right"/>
    </xf>
    <xf numFmtId="49" fontId="4" fillId="0" borderId="1" xfId="1" applyNumberFormat="1" applyBorder="1" applyAlignment="1">
      <alignment horizontal="center"/>
    </xf>
    <xf numFmtId="49" fontId="4" fillId="0" borderId="1" xfId="1" applyNumberFormat="1" applyBorder="1" applyAlignment="1">
      <alignment horizontal="center" wrapText="1"/>
    </xf>
    <xf numFmtId="164" fontId="4" fillId="0" borderId="1" xfId="1" applyNumberFormat="1" applyBorder="1"/>
    <xf numFmtId="2" fontId="6" fillId="0" borderId="3" xfId="1" applyNumberFormat="1" applyFont="1" applyBorder="1" applyAlignment="1">
      <alignment horizontal="center" vertical="center"/>
    </xf>
    <xf numFmtId="2" fontId="6" fillId="0" borderId="4" xfId="1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/>
    </xf>
    <xf numFmtId="0" fontId="12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4" fillId="0" borderId="3" xfId="1" applyBorder="1" applyAlignment="1">
      <alignment horizontal="left" vertical="center" textRotation="180"/>
    </xf>
    <xf numFmtId="0" fontId="4" fillId="0" borderId="3" xfId="1" applyBorder="1"/>
    <xf numFmtId="1" fontId="9" fillId="0" borderId="0" xfId="1" applyNumberFormat="1" applyFont="1" applyBorder="1"/>
    <xf numFmtId="0" fontId="9" fillId="0" borderId="0" xfId="1" applyFont="1" applyBorder="1"/>
    <xf numFmtId="0" fontId="13" fillId="0" borderId="0" xfId="1" applyFont="1" applyBorder="1" applyAlignment="1">
      <alignment horizontal="center" wrapText="1"/>
    </xf>
    <xf numFmtId="164" fontId="13" fillId="0" borderId="0" xfId="1" applyNumberFormat="1" applyFont="1" applyBorder="1" applyAlignment="1">
      <alignment horizontal="center"/>
    </xf>
    <xf numFmtId="1" fontId="4" fillId="0" borderId="0" xfId="1" applyNumberFormat="1" applyBorder="1" applyProtection="1"/>
    <xf numFmtId="0" fontId="4" fillId="0" borderId="0" xfId="1" applyFont="1" applyBorder="1" applyProtection="1"/>
    <xf numFmtId="164" fontId="9" fillId="0" borderId="0" xfId="1" applyNumberFormat="1" applyFont="1" applyBorder="1"/>
    <xf numFmtId="1" fontId="4" fillId="0" borderId="0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73"/>
  <sheetViews>
    <sheetView view="pageBreakPreview" zoomScale="85" zoomScaleNormal="100" zoomScaleSheetLayoutView="85" zoomScalePageLayoutView="90" workbookViewId="0">
      <selection activeCell="AR148" sqref="AR148"/>
    </sheetView>
  </sheetViews>
  <sheetFormatPr defaultColWidth="4" defaultRowHeight="12.75" x14ac:dyDescent="0.2"/>
  <cols>
    <col min="1" max="1" width="7.5703125" style="9" customWidth="1"/>
    <col min="2" max="2" width="13" style="9" customWidth="1"/>
    <col min="3" max="3" width="0.5703125" style="3" customWidth="1"/>
    <col min="4" max="5" width="7.5703125" style="9" customWidth="1"/>
    <col min="6" max="6" width="0.5703125" style="3" customWidth="1"/>
    <col min="7" max="7" width="6.140625" style="9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61.140625" style="10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70" ht="22.5" customHeight="1" x14ac:dyDescent="0.25">
      <c r="A1" s="59" t="s">
        <v>42</v>
      </c>
      <c r="C1" s="60"/>
      <c r="D1" s="63" t="s">
        <v>46</v>
      </c>
      <c r="E1" s="60"/>
      <c r="F1" s="60"/>
      <c r="G1" s="60"/>
      <c r="H1" s="60"/>
      <c r="I1" s="60"/>
      <c r="J1" s="60"/>
      <c r="L1" s="63" t="s">
        <v>47</v>
      </c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3" t="s">
        <v>178</v>
      </c>
      <c r="AC1" s="1"/>
    </row>
    <row r="2" spans="1:70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70" ht="17.100000000000001" customHeight="1" x14ac:dyDescent="0.25">
      <c r="A3" s="27" t="s">
        <v>30</v>
      </c>
      <c r="B3" s="98">
        <v>6888469</v>
      </c>
      <c r="C3" s="51"/>
      <c r="D3" s="52"/>
      <c r="E3" s="28" t="s">
        <v>33</v>
      </c>
      <c r="F3" s="29"/>
      <c r="G3" s="74" t="s">
        <v>48</v>
      </c>
      <c r="H3" s="51"/>
      <c r="I3" s="52"/>
      <c r="J3" s="30" t="s">
        <v>35</v>
      </c>
      <c r="K3" s="31"/>
      <c r="L3" s="32"/>
      <c r="M3" s="74" t="s">
        <v>86</v>
      </c>
      <c r="N3" s="56"/>
      <c r="O3" s="57"/>
      <c r="P3" s="56"/>
      <c r="Q3" s="56"/>
      <c r="R3" s="56"/>
      <c r="S3" s="56"/>
      <c r="T3" s="31"/>
      <c r="U3" s="33" t="s">
        <v>36</v>
      </c>
      <c r="V3" s="31"/>
      <c r="W3" s="34"/>
      <c r="X3" s="31"/>
      <c r="Y3" s="31"/>
      <c r="Z3" s="56"/>
      <c r="AA3" s="56"/>
      <c r="AB3" s="56"/>
      <c r="AC3" s="39"/>
    </row>
    <row r="4" spans="1:70" ht="17.100000000000001" customHeight="1" x14ac:dyDescent="0.25">
      <c r="A4" s="35" t="s">
        <v>31</v>
      </c>
      <c r="B4" s="99">
        <v>391363</v>
      </c>
      <c r="C4" s="54"/>
      <c r="D4" s="53"/>
      <c r="E4" s="36" t="s">
        <v>180</v>
      </c>
      <c r="F4" s="26"/>
      <c r="G4" s="53"/>
      <c r="H4" s="54"/>
      <c r="I4" s="53"/>
      <c r="J4" s="8"/>
      <c r="K4" s="24"/>
      <c r="L4" s="37" t="s">
        <v>34</v>
      </c>
      <c r="M4" s="75" t="s">
        <v>87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8"/>
      <c r="Y4" s="8"/>
      <c r="Z4" s="53"/>
      <c r="AA4" s="53"/>
      <c r="AB4" s="53"/>
      <c r="AC4" s="40"/>
    </row>
    <row r="5" spans="1:70" ht="17.100000000000001" customHeight="1" x14ac:dyDescent="0.25">
      <c r="A5" s="35" t="s">
        <v>32</v>
      </c>
      <c r="B5" s="53">
        <v>310</v>
      </c>
      <c r="C5" s="54"/>
      <c r="D5" s="53"/>
      <c r="E5" s="8" t="s">
        <v>41</v>
      </c>
      <c r="F5" s="8"/>
      <c r="G5" s="58" t="s">
        <v>71</v>
      </c>
      <c r="H5" s="58"/>
      <c r="I5" s="58"/>
      <c r="J5" s="8"/>
      <c r="K5" s="8"/>
      <c r="L5" s="8"/>
      <c r="M5" s="8" t="s">
        <v>81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55"/>
      <c r="AA5" s="55"/>
      <c r="AB5" s="55"/>
      <c r="AC5" s="40"/>
      <c r="BR5" s="3" t="s">
        <v>81</v>
      </c>
    </row>
    <row r="6" spans="1:70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70" ht="3" customHeight="1" x14ac:dyDescent="0.2">
      <c r="A7" s="3"/>
      <c r="B7" s="3"/>
      <c r="D7" s="3"/>
      <c r="E7" s="3"/>
      <c r="G7" s="3"/>
      <c r="AB7" s="15"/>
    </row>
    <row r="8" spans="1:70" ht="18.75" customHeight="1" x14ac:dyDescent="0.25">
      <c r="C8" s="61"/>
      <c r="D8" s="64" t="s">
        <v>88</v>
      </c>
      <c r="E8" s="61"/>
      <c r="F8" s="61"/>
      <c r="G8" s="61"/>
      <c r="H8" s="61"/>
      <c r="I8" s="61"/>
      <c r="J8" s="61"/>
      <c r="L8" s="64" t="s">
        <v>84</v>
      </c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4" t="s">
        <v>85</v>
      </c>
      <c r="AC8" s="17"/>
    </row>
    <row r="9" spans="1:70" ht="3.75" customHeight="1" x14ac:dyDescent="0.2">
      <c r="C9" s="9"/>
      <c r="F9" s="9"/>
      <c r="H9" s="9"/>
      <c r="N9" s="9"/>
      <c r="T9" s="9"/>
      <c r="AA9" s="9"/>
      <c r="AC9" s="9"/>
    </row>
    <row r="10" spans="1:70" ht="15.75" customHeight="1" x14ac:dyDescent="0.2">
      <c r="A10" s="124" t="s">
        <v>18</v>
      </c>
      <c r="B10" s="125"/>
      <c r="C10" s="126"/>
      <c r="D10" s="126"/>
      <c r="E10" s="127"/>
      <c r="F10" s="44"/>
      <c r="G10" s="136" t="s">
        <v>29</v>
      </c>
      <c r="H10" s="44"/>
      <c r="I10" s="128" t="s">
        <v>19</v>
      </c>
      <c r="J10" s="129"/>
      <c r="K10" s="129"/>
      <c r="L10" s="129"/>
      <c r="M10" s="130"/>
      <c r="N10" s="44"/>
      <c r="O10" s="128" t="s">
        <v>20</v>
      </c>
      <c r="P10" s="129"/>
      <c r="Q10" s="129"/>
      <c r="R10" s="129"/>
      <c r="S10" s="130"/>
      <c r="T10" s="44"/>
      <c r="U10" s="133" t="s">
        <v>21</v>
      </c>
      <c r="V10" s="134"/>
      <c r="W10" s="134"/>
      <c r="X10" s="134"/>
      <c r="Y10" s="134"/>
      <c r="Z10" s="135"/>
      <c r="AA10" s="44"/>
      <c r="AB10" s="131" t="s">
        <v>22</v>
      </c>
      <c r="AC10" s="11"/>
    </row>
    <row r="11" spans="1:70" ht="54.75" customHeight="1" x14ac:dyDescent="0.2">
      <c r="A11" s="45" t="s">
        <v>39</v>
      </c>
      <c r="B11" s="45" t="s">
        <v>37</v>
      </c>
      <c r="C11" s="46"/>
      <c r="D11" s="45" t="s">
        <v>40</v>
      </c>
      <c r="E11" s="45" t="s">
        <v>38</v>
      </c>
      <c r="F11" s="47"/>
      <c r="G11" s="137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/>
      <c r="AB11" s="132"/>
    </row>
    <row r="12" spans="1:70" ht="3" customHeight="1" x14ac:dyDescent="0.2">
      <c r="A12" s="3"/>
      <c r="B12" s="3"/>
      <c r="D12" s="3"/>
      <c r="E12" s="3"/>
      <c r="G12" s="3"/>
      <c r="AB12" s="12"/>
    </row>
    <row r="13" spans="1:70" ht="25.5" x14ac:dyDescent="0.2">
      <c r="A13" s="108">
        <v>15</v>
      </c>
      <c r="B13" s="108">
        <v>20</v>
      </c>
      <c r="C13" s="108"/>
      <c r="D13" s="108">
        <v>4.57</v>
      </c>
      <c r="E13" s="108">
        <v>6.1</v>
      </c>
      <c r="F13" s="108"/>
      <c r="G13" s="108"/>
      <c r="H13" s="108"/>
      <c r="I13" s="108"/>
      <c r="J13" s="108" t="s">
        <v>49</v>
      </c>
      <c r="K13" s="108" t="s">
        <v>50</v>
      </c>
      <c r="L13" s="108" t="s">
        <v>78</v>
      </c>
      <c r="M13" s="108" t="s">
        <v>52</v>
      </c>
      <c r="N13" s="108"/>
      <c r="O13" s="109" t="s">
        <v>55</v>
      </c>
      <c r="P13" s="109" t="s">
        <v>58</v>
      </c>
      <c r="Q13" s="109"/>
      <c r="R13" s="109"/>
      <c r="S13" s="109"/>
      <c r="T13" s="109"/>
      <c r="U13" s="109" t="s">
        <v>56</v>
      </c>
      <c r="V13" s="109"/>
      <c r="W13" s="109"/>
      <c r="X13" s="109"/>
      <c r="Y13" s="121"/>
      <c r="Z13" s="118"/>
      <c r="AA13" s="116">
        <v>95</v>
      </c>
      <c r="AB13" s="122" t="s">
        <v>100</v>
      </c>
      <c r="AC13" s="9"/>
    </row>
    <row r="14" spans="1:70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 t="s">
        <v>181</v>
      </c>
      <c r="K14" s="108"/>
      <c r="L14" s="108"/>
      <c r="M14" s="108"/>
      <c r="N14" s="108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21"/>
      <c r="Z14" s="118"/>
      <c r="AA14" s="116">
        <v>5</v>
      </c>
      <c r="AB14" s="122"/>
      <c r="AC14" s="9"/>
    </row>
    <row r="15" spans="1:70" x14ac:dyDescent="0.2">
      <c r="A15" s="108">
        <v>20</v>
      </c>
      <c r="B15" s="108">
        <v>25</v>
      </c>
      <c r="C15" s="108"/>
      <c r="D15" s="108">
        <v>6.1</v>
      </c>
      <c r="E15" s="108">
        <v>7.62</v>
      </c>
      <c r="F15" s="108"/>
      <c r="G15" s="108"/>
      <c r="H15" s="108"/>
      <c r="I15" s="108"/>
      <c r="J15" s="108" t="s">
        <v>49</v>
      </c>
      <c r="K15" s="108" t="s">
        <v>50</v>
      </c>
      <c r="L15" s="108" t="s">
        <v>78</v>
      </c>
      <c r="M15" s="108" t="s">
        <v>52</v>
      </c>
      <c r="N15" s="108"/>
      <c r="O15" s="109" t="s">
        <v>55</v>
      </c>
      <c r="P15" s="109" t="s">
        <v>92</v>
      </c>
      <c r="Q15" s="109"/>
      <c r="R15" s="109"/>
      <c r="S15" s="109"/>
      <c r="T15" s="109"/>
      <c r="U15" s="109"/>
      <c r="V15" s="109"/>
      <c r="W15" s="109"/>
      <c r="X15" s="109"/>
      <c r="Y15" s="121"/>
      <c r="Z15" s="118"/>
      <c r="AA15" s="116">
        <v>100</v>
      </c>
      <c r="AB15" s="108" t="s">
        <v>83</v>
      </c>
      <c r="AC15" s="9"/>
    </row>
    <row r="16" spans="1:70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21"/>
      <c r="Z16" s="118"/>
      <c r="AA16" s="116"/>
      <c r="AB16" s="122"/>
      <c r="AC16" s="9"/>
    </row>
    <row r="17" spans="1:29" x14ac:dyDescent="0.2">
      <c r="A17" s="118">
        <v>25</v>
      </c>
      <c r="B17" s="118">
        <v>30</v>
      </c>
      <c r="C17" s="116"/>
      <c r="D17" s="118">
        <v>7.62</v>
      </c>
      <c r="E17" s="118">
        <v>9.14</v>
      </c>
      <c r="F17" s="116"/>
      <c r="G17" s="118"/>
      <c r="H17" s="116"/>
      <c r="I17" s="118"/>
      <c r="J17" s="118" t="s">
        <v>49</v>
      </c>
      <c r="K17" s="118" t="s">
        <v>50</v>
      </c>
      <c r="L17" s="118" t="s">
        <v>53</v>
      </c>
      <c r="M17" s="118" t="s">
        <v>89</v>
      </c>
      <c r="N17" s="116"/>
      <c r="O17" s="121" t="s">
        <v>79</v>
      </c>
      <c r="P17" s="121" t="s">
        <v>93</v>
      </c>
      <c r="Q17" s="121"/>
      <c r="R17" s="121"/>
      <c r="S17" s="121"/>
      <c r="T17" s="109"/>
      <c r="U17" s="121" t="s">
        <v>56</v>
      </c>
      <c r="V17" s="121"/>
      <c r="W17" s="121"/>
      <c r="X17" s="121"/>
      <c r="Y17" s="121"/>
      <c r="Z17" s="118"/>
      <c r="AA17" s="116">
        <v>60</v>
      </c>
      <c r="AB17" s="108" t="s">
        <v>101</v>
      </c>
      <c r="AC17" s="9"/>
    </row>
    <row r="18" spans="1:29" x14ac:dyDescent="0.2">
      <c r="A18" s="118"/>
      <c r="B18" s="118"/>
      <c r="C18" s="116"/>
      <c r="D18" s="118"/>
      <c r="E18" s="118"/>
      <c r="F18" s="116"/>
      <c r="G18" s="118"/>
      <c r="H18" s="116"/>
      <c r="I18" s="118"/>
      <c r="J18" s="108" t="s">
        <v>181</v>
      </c>
      <c r="K18" s="118"/>
      <c r="L18" s="118" t="s">
        <v>51</v>
      </c>
      <c r="M18" s="118" t="s">
        <v>75</v>
      </c>
      <c r="N18" s="116"/>
      <c r="O18" s="121"/>
      <c r="P18" s="121"/>
      <c r="Q18" s="121"/>
      <c r="R18" s="121"/>
      <c r="S18" s="121"/>
      <c r="T18" s="109"/>
      <c r="U18" s="121"/>
      <c r="V18" s="121"/>
      <c r="W18" s="121"/>
      <c r="X18" s="121"/>
      <c r="Y18" s="121"/>
      <c r="Z18" s="118"/>
      <c r="AA18" s="116">
        <v>40</v>
      </c>
      <c r="AB18" s="122"/>
      <c r="AC18" s="9"/>
    </row>
    <row r="19" spans="1:29" x14ac:dyDescent="0.2">
      <c r="A19" s="118">
        <f>B17</f>
        <v>30</v>
      </c>
      <c r="B19" s="118">
        <f>B17+5</f>
        <v>35</v>
      </c>
      <c r="C19" s="116"/>
      <c r="D19" s="118">
        <f>E17</f>
        <v>9.14</v>
      </c>
      <c r="E19" s="118">
        <v>10.67</v>
      </c>
      <c r="F19" s="116"/>
      <c r="G19" s="118"/>
      <c r="H19" s="116"/>
      <c r="I19" s="118"/>
      <c r="J19" s="118" t="s">
        <v>49</v>
      </c>
      <c r="K19" s="118" t="s">
        <v>50</v>
      </c>
      <c r="L19" s="118" t="s">
        <v>53</v>
      </c>
      <c r="M19" s="118" t="s">
        <v>89</v>
      </c>
      <c r="N19" s="116"/>
      <c r="O19" s="121" t="s">
        <v>79</v>
      </c>
      <c r="P19" s="121" t="s">
        <v>93</v>
      </c>
      <c r="Q19" s="121"/>
      <c r="R19" s="121"/>
      <c r="S19" s="121"/>
      <c r="T19" s="109"/>
      <c r="U19" s="121" t="s">
        <v>56</v>
      </c>
      <c r="V19" s="121"/>
      <c r="W19" s="121"/>
      <c r="X19" s="121"/>
      <c r="Y19" s="121"/>
      <c r="Z19" s="118"/>
      <c r="AA19" s="116">
        <v>60</v>
      </c>
      <c r="AB19" s="108" t="s">
        <v>101</v>
      </c>
      <c r="AC19" s="9"/>
    </row>
    <row r="20" spans="1:29" x14ac:dyDescent="0.2">
      <c r="A20" s="118"/>
      <c r="B20" s="118"/>
      <c r="C20" s="116"/>
      <c r="D20" s="118"/>
      <c r="E20" s="118"/>
      <c r="F20" s="116"/>
      <c r="G20" s="118"/>
      <c r="H20" s="116"/>
      <c r="I20" s="118"/>
      <c r="J20" s="108" t="s">
        <v>181</v>
      </c>
      <c r="K20" s="118"/>
      <c r="L20" s="118" t="s">
        <v>51</v>
      </c>
      <c r="M20" s="118" t="s">
        <v>75</v>
      </c>
      <c r="N20" s="116"/>
      <c r="O20" s="121"/>
      <c r="P20" s="121"/>
      <c r="Q20" s="121"/>
      <c r="R20" s="121"/>
      <c r="S20" s="121"/>
      <c r="T20" s="109"/>
      <c r="U20" s="121"/>
      <c r="V20" s="121"/>
      <c r="W20" s="121"/>
      <c r="X20" s="121"/>
      <c r="Y20" s="121"/>
      <c r="Z20" s="118"/>
      <c r="AA20" s="116">
        <v>40</v>
      </c>
      <c r="AB20" s="122"/>
      <c r="AC20" s="9"/>
    </row>
    <row r="21" spans="1:29" ht="25.5" x14ac:dyDescent="0.2">
      <c r="A21" s="118">
        <f>B19</f>
        <v>35</v>
      </c>
      <c r="B21" s="118">
        <f>B19+5</f>
        <v>40</v>
      </c>
      <c r="C21" s="116"/>
      <c r="D21" s="118">
        <f>E19</f>
        <v>10.67</v>
      </c>
      <c r="E21" s="118">
        <v>12.19</v>
      </c>
      <c r="F21" s="116"/>
      <c r="G21" s="118"/>
      <c r="H21" s="116"/>
      <c r="I21" s="118"/>
      <c r="J21" s="118" t="s">
        <v>49</v>
      </c>
      <c r="K21" s="118" t="s">
        <v>50</v>
      </c>
      <c r="L21" s="118" t="s">
        <v>53</v>
      </c>
      <c r="M21" s="118" t="s">
        <v>52</v>
      </c>
      <c r="N21" s="116"/>
      <c r="O21" s="121" t="s">
        <v>56</v>
      </c>
      <c r="P21" s="121" t="s">
        <v>94</v>
      </c>
      <c r="Q21" s="121"/>
      <c r="R21" s="121"/>
      <c r="S21" s="121"/>
      <c r="T21" s="109"/>
      <c r="U21" s="121" t="s">
        <v>56</v>
      </c>
      <c r="V21" s="121"/>
      <c r="W21" s="121"/>
      <c r="X21" s="121"/>
      <c r="Y21" s="121"/>
      <c r="Z21" s="118"/>
      <c r="AA21" s="116">
        <v>80</v>
      </c>
      <c r="AB21" s="122" t="s">
        <v>102</v>
      </c>
      <c r="AC21" s="9"/>
    </row>
    <row r="22" spans="1:29" x14ac:dyDescent="0.2">
      <c r="A22" s="118"/>
      <c r="B22" s="118"/>
      <c r="C22" s="116"/>
      <c r="D22" s="118"/>
      <c r="E22" s="118"/>
      <c r="F22" s="116"/>
      <c r="G22" s="118"/>
      <c r="H22" s="116"/>
      <c r="I22" s="118"/>
      <c r="J22" s="108" t="s">
        <v>181</v>
      </c>
      <c r="K22" s="118"/>
      <c r="L22" s="118" t="s">
        <v>51</v>
      </c>
      <c r="M22" s="118" t="s">
        <v>75</v>
      </c>
      <c r="N22" s="116"/>
      <c r="O22" s="121"/>
      <c r="P22" s="121"/>
      <c r="Q22" s="121"/>
      <c r="R22" s="121"/>
      <c r="S22" s="121"/>
      <c r="T22" s="109"/>
      <c r="U22" s="121"/>
      <c r="V22" s="121"/>
      <c r="W22" s="121"/>
      <c r="X22" s="121"/>
      <c r="Y22" s="121"/>
      <c r="Z22" s="118"/>
      <c r="AA22" s="116">
        <v>20</v>
      </c>
      <c r="AB22" s="122"/>
      <c r="AC22" s="9"/>
    </row>
    <row r="23" spans="1:29" ht="25.5" x14ac:dyDescent="0.2">
      <c r="A23" s="118">
        <f>B21</f>
        <v>40</v>
      </c>
      <c r="B23" s="118">
        <f>B21+5</f>
        <v>45</v>
      </c>
      <c r="C23" s="116"/>
      <c r="D23" s="118">
        <f>E21</f>
        <v>12.19</v>
      </c>
      <c r="E23" s="118">
        <v>13.72</v>
      </c>
      <c r="F23" s="116"/>
      <c r="G23" s="118"/>
      <c r="H23" s="116"/>
      <c r="I23" s="118"/>
      <c r="J23" s="118" t="s">
        <v>49</v>
      </c>
      <c r="K23" s="118" t="s">
        <v>50</v>
      </c>
      <c r="L23" s="118" t="s">
        <v>53</v>
      </c>
      <c r="M23" s="118" t="s">
        <v>52</v>
      </c>
      <c r="N23" s="116"/>
      <c r="O23" s="121" t="s">
        <v>56</v>
      </c>
      <c r="P23" s="121" t="s">
        <v>94</v>
      </c>
      <c r="Q23" s="121"/>
      <c r="R23" s="121"/>
      <c r="S23" s="121"/>
      <c r="T23" s="109"/>
      <c r="U23" s="121" t="s">
        <v>56</v>
      </c>
      <c r="V23" s="121"/>
      <c r="W23" s="121"/>
      <c r="X23" s="121"/>
      <c r="Y23" s="121"/>
      <c r="Z23" s="118"/>
      <c r="AA23" s="116">
        <v>90</v>
      </c>
      <c r="AB23" s="122" t="s">
        <v>103</v>
      </c>
      <c r="AC23" s="9"/>
    </row>
    <row r="24" spans="1:29" x14ac:dyDescent="0.2">
      <c r="A24" s="118"/>
      <c r="B24" s="118"/>
      <c r="C24" s="116"/>
      <c r="D24" s="118"/>
      <c r="E24" s="118"/>
      <c r="F24" s="116"/>
      <c r="G24" s="118"/>
      <c r="H24" s="116"/>
      <c r="I24" s="118"/>
      <c r="J24" s="108" t="s">
        <v>181</v>
      </c>
      <c r="K24" s="118"/>
      <c r="L24" s="118" t="s">
        <v>51</v>
      </c>
      <c r="M24" s="118" t="s">
        <v>90</v>
      </c>
      <c r="N24" s="116"/>
      <c r="O24" s="121"/>
      <c r="P24" s="121"/>
      <c r="Q24" s="121"/>
      <c r="R24" s="121"/>
      <c r="S24" s="121"/>
      <c r="T24" s="109"/>
      <c r="U24" s="121"/>
      <c r="V24" s="121"/>
      <c r="W24" s="121"/>
      <c r="X24" s="121"/>
      <c r="Y24" s="121"/>
      <c r="Z24" s="118"/>
      <c r="AA24" s="116">
        <v>10</v>
      </c>
      <c r="AB24" s="122"/>
      <c r="AC24" s="9"/>
    </row>
    <row r="25" spans="1:29" ht="25.5" x14ac:dyDescent="0.2">
      <c r="A25" s="118">
        <f>B23</f>
        <v>45</v>
      </c>
      <c r="B25" s="118">
        <f>B23+5</f>
        <v>50</v>
      </c>
      <c r="C25" s="116"/>
      <c r="D25" s="118">
        <f>E23</f>
        <v>13.72</v>
      </c>
      <c r="E25" s="118">
        <v>15.24</v>
      </c>
      <c r="F25" s="116"/>
      <c r="G25" s="118"/>
      <c r="H25" s="116"/>
      <c r="I25" s="118"/>
      <c r="J25" s="118" t="s">
        <v>49</v>
      </c>
      <c r="K25" s="118" t="s">
        <v>50</v>
      </c>
      <c r="L25" s="118" t="s">
        <v>53</v>
      </c>
      <c r="M25" s="118" t="s">
        <v>89</v>
      </c>
      <c r="N25" s="116"/>
      <c r="O25" s="121" t="s">
        <v>91</v>
      </c>
      <c r="P25" s="121" t="s">
        <v>92</v>
      </c>
      <c r="Q25" s="121"/>
      <c r="R25" s="121"/>
      <c r="S25" s="121"/>
      <c r="T25" s="109"/>
      <c r="U25" s="121" t="s">
        <v>56</v>
      </c>
      <c r="V25" s="121"/>
      <c r="W25" s="121"/>
      <c r="X25" s="121"/>
      <c r="Y25" s="121"/>
      <c r="Z25" s="118"/>
      <c r="AA25" s="116">
        <v>95</v>
      </c>
      <c r="AB25" s="122" t="s">
        <v>104</v>
      </c>
      <c r="AC25" s="9"/>
    </row>
    <row r="26" spans="1:29" x14ac:dyDescent="0.2">
      <c r="A26" s="118"/>
      <c r="B26" s="118"/>
      <c r="C26" s="116"/>
      <c r="D26" s="118"/>
      <c r="E26" s="118"/>
      <c r="F26" s="116"/>
      <c r="G26" s="118"/>
      <c r="H26" s="116"/>
      <c r="I26" s="118"/>
      <c r="J26" s="108" t="s">
        <v>181</v>
      </c>
      <c r="K26" s="118"/>
      <c r="L26" s="118" t="s">
        <v>51</v>
      </c>
      <c r="M26" s="118" t="s">
        <v>75</v>
      </c>
      <c r="N26" s="116"/>
      <c r="O26" s="121"/>
      <c r="P26" s="121"/>
      <c r="Q26" s="121"/>
      <c r="R26" s="121"/>
      <c r="S26" s="121"/>
      <c r="T26" s="109"/>
      <c r="U26" s="121"/>
      <c r="V26" s="121"/>
      <c r="W26" s="121"/>
      <c r="X26" s="121"/>
      <c r="Y26" s="121"/>
      <c r="Z26" s="118"/>
      <c r="AA26" s="116">
        <v>5</v>
      </c>
      <c r="AB26" s="122"/>
      <c r="AC26" s="9"/>
    </row>
    <row r="27" spans="1:29" ht="25.5" x14ac:dyDescent="0.2">
      <c r="A27" s="118">
        <f>B25</f>
        <v>50</v>
      </c>
      <c r="B27" s="118">
        <f>B25+5</f>
        <v>55</v>
      </c>
      <c r="C27" s="116"/>
      <c r="D27" s="118">
        <f>E25</f>
        <v>15.24</v>
      </c>
      <c r="E27" s="118">
        <v>16.760000000000002</v>
      </c>
      <c r="F27" s="116"/>
      <c r="G27" s="118"/>
      <c r="H27" s="116"/>
      <c r="I27" s="118"/>
      <c r="J27" s="118" t="s">
        <v>49</v>
      </c>
      <c r="K27" s="118" t="s">
        <v>50</v>
      </c>
      <c r="L27" s="118" t="s">
        <v>53</v>
      </c>
      <c r="M27" s="118" t="s">
        <v>52</v>
      </c>
      <c r="N27" s="116"/>
      <c r="O27" s="121" t="s">
        <v>79</v>
      </c>
      <c r="P27" s="121" t="s">
        <v>94</v>
      </c>
      <c r="Q27" s="121"/>
      <c r="R27" s="121"/>
      <c r="S27" s="121"/>
      <c r="T27" s="109"/>
      <c r="U27" s="121" t="s">
        <v>56</v>
      </c>
      <c r="V27" s="121"/>
      <c r="W27" s="121"/>
      <c r="X27" s="121"/>
      <c r="Y27" s="121"/>
      <c r="Z27" s="118"/>
      <c r="AA27" s="116">
        <v>80</v>
      </c>
      <c r="AB27" s="117" t="s">
        <v>106</v>
      </c>
      <c r="AC27" s="9"/>
    </row>
    <row r="28" spans="1:29" x14ac:dyDescent="0.2">
      <c r="A28" s="118"/>
      <c r="B28" s="118"/>
      <c r="C28" s="116"/>
      <c r="D28" s="118"/>
      <c r="E28" s="118"/>
      <c r="F28" s="116"/>
      <c r="G28" s="118"/>
      <c r="H28" s="116"/>
      <c r="I28" s="118"/>
      <c r="J28" s="108" t="s">
        <v>181</v>
      </c>
      <c r="K28" s="118"/>
      <c r="L28" s="118"/>
      <c r="M28" s="118"/>
      <c r="N28" s="116"/>
      <c r="O28" s="121"/>
      <c r="P28" s="121"/>
      <c r="Q28" s="121"/>
      <c r="R28" s="121"/>
      <c r="S28" s="121"/>
      <c r="T28" s="109"/>
      <c r="U28" s="121"/>
      <c r="V28" s="121"/>
      <c r="W28" s="121"/>
      <c r="X28" s="121"/>
      <c r="Y28" s="121"/>
      <c r="Z28" s="118"/>
      <c r="AA28" s="116">
        <v>20</v>
      </c>
      <c r="AB28" s="117"/>
      <c r="AC28" s="9"/>
    </row>
    <row r="29" spans="1:29" ht="25.5" x14ac:dyDescent="0.2">
      <c r="A29" s="118">
        <f>B27</f>
        <v>55</v>
      </c>
      <c r="B29" s="118">
        <f>B27+5</f>
        <v>60</v>
      </c>
      <c r="C29" s="116"/>
      <c r="D29" s="118">
        <f>E27</f>
        <v>16.760000000000002</v>
      </c>
      <c r="E29" s="118">
        <v>18.29</v>
      </c>
      <c r="F29" s="116"/>
      <c r="G29" s="118"/>
      <c r="H29" s="116"/>
      <c r="I29" s="118"/>
      <c r="J29" s="118" t="s">
        <v>49</v>
      </c>
      <c r="K29" s="118" t="s">
        <v>50</v>
      </c>
      <c r="L29" s="118" t="s">
        <v>53</v>
      </c>
      <c r="M29" s="118" t="s">
        <v>75</v>
      </c>
      <c r="N29" s="116"/>
      <c r="O29" s="121" t="s">
        <v>56</v>
      </c>
      <c r="P29" s="121" t="s">
        <v>93</v>
      </c>
      <c r="Q29" s="121" t="s">
        <v>56</v>
      </c>
      <c r="R29" s="121"/>
      <c r="S29" s="121"/>
      <c r="T29" s="109"/>
      <c r="U29" s="121" t="s">
        <v>56</v>
      </c>
      <c r="V29" s="121"/>
      <c r="W29" s="121"/>
      <c r="X29" s="121"/>
      <c r="Y29" s="121"/>
      <c r="Z29" s="118"/>
      <c r="AA29" s="116">
        <v>60</v>
      </c>
      <c r="AB29" s="117" t="s">
        <v>107</v>
      </c>
      <c r="AC29" s="9"/>
    </row>
    <row r="30" spans="1:29" x14ac:dyDescent="0.2">
      <c r="A30" s="118"/>
      <c r="B30" s="118"/>
      <c r="C30" s="116"/>
      <c r="D30" s="118"/>
      <c r="E30" s="118"/>
      <c r="F30" s="116"/>
      <c r="G30" s="118"/>
      <c r="H30" s="116"/>
      <c r="I30" s="118"/>
      <c r="J30" s="108" t="s">
        <v>181</v>
      </c>
      <c r="K30" s="118"/>
      <c r="L30" s="118"/>
      <c r="M30" s="118"/>
      <c r="N30" s="116"/>
      <c r="O30" s="121"/>
      <c r="P30" s="121"/>
      <c r="Q30" s="121"/>
      <c r="R30" s="121"/>
      <c r="S30" s="121"/>
      <c r="T30" s="109"/>
      <c r="U30" s="121"/>
      <c r="V30" s="121"/>
      <c r="W30" s="121"/>
      <c r="X30" s="121"/>
      <c r="Y30" s="121"/>
      <c r="Z30" s="118"/>
      <c r="AA30" s="116">
        <v>40</v>
      </c>
      <c r="AB30" s="122"/>
      <c r="AC30" s="9"/>
    </row>
    <row r="31" spans="1:29" ht="25.5" x14ac:dyDescent="0.2">
      <c r="A31" s="118">
        <f>B29</f>
        <v>60</v>
      </c>
      <c r="B31" s="118">
        <f>B29+5</f>
        <v>65</v>
      </c>
      <c r="C31" s="116"/>
      <c r="D31" s="118">
        <f>E29</f>
        <v>18.29</v>
      </c>
      <c r="E31" s="118">
        <v>19.809999999999999</v>
      </c>
      <c r="F31" s="116"/>
      <c r="G31" s="118"/>
      <c r="H31" s="116"/>
      <c r="I31" s="118"/>
      <c r="J31" s="118" t="s">
        <v>49</v>
      </c>
      <c r="K31" s="118" t="s">
        <v>50</v>
      </c>
      <c r="L31" s="118" t="s">
        <v>53</v>
      </c>
      <c r="M31" s="118" t="s">
        <v>52</v>
      </c>
      <c r="N31" s="116"/>
      <c r="O31" s="121" t="s">
        <v>56</v>
      </c>
      <c r="P31" s="121" t="s">
        <v>93</v>
      </c>
      <c r="Q31" s="121"/>
      <c r="R31" s="121"/>
      <c r="S31" s="121"/>
      <c r="T31" s="109"/>
      <c r="U31" s="121" t="s">
        <v>56</v>
      </c>
      <c r="V31" s="121"/>
      <c r="W31" s="121"/>
      <c r="X31" s="121"/>
      <c r="Y31" s="121"/>
      <c r="Z31" s="118"/>
      <c r="AA31" s="116">
        <v>50</v>
      </c>
      <c r="AB31" s="122" t="s">
        <v>105</v>
      </c>
      <c r="AC31" s="9"/>
    </row>
    <row r="32" spans="1:29" x14ac:dyDescent="0.2">
      <c r="A32" s="118"/>
      <c r="B32" s="118"/>
      <c r="C32" s="116"/>
      <c r="D32" s="118"/>
      <c r="E32" s="118"/>
      <c r="F32" s="116"/>
      <c r="G32" s="118"/>
      <c r="H32" s="116"/>
      <c r="I32" s="118"/>
      <c r="J32" s="108" t="s">
        <v>181</v>
      </c>
      <c r="K32" s="118"/>
      <c r="L32" s="118" t="s">
        <v>51</v>
      </c>
      <c r="M32" s="118" t="s">
        <v>75</v>
      </c>
      <c r="N32" s="116"/>
      <c r="O32" s="121"/>
      <c r="P32" s="121"/>
      <c r="Q32" s="121"/>
      <c r="R32" s="121"/>
      <c r="S32" s="121"/>
      <c r="T32" s="109"/>
      <c r="U32" s="121"/>
      <c r="V32" s="121"/>
      <c r="W32" s="121"/>
      <c r="X32" s="121"/>
      <c r="Y32" s="121"/>
      <c r="Z32" s="118"/>
      <c r="AA32" s="116">
        <v>50</v>
      </c>
      <c r="AB32" s="122"/>
      <c r="AC32" s="9"/>
    </row>
    <row r="33" spans="1:29" ht="25.5" x14ac:dyDescent="0.2">
      <c r="A33" s="118">
        <f>B31</f>
        <v>65</v>
      </c>
      <c r="B33" s="118">
        <f>B31+5</f>
        <v>70</v>
      </c>
      <c r="C33" s="116"/>
      <c r="D33" s="118">
        <f>E31</f>
        <v>19.809999999999999</v>
      </c>
      <c r="E33" s="118">
        <v>21.34</v>
      </c>
      <c r="F33" s="116"/>
      <c r="G33" s="118"/>
      <c r="H33" s="116"/>
      <c r="I33" s="118"/>
      <c r="J33" s="118" t="s">
        <v>49</v>
      </c>
      <c r="K33" s="118" t="s">
        <v>50</v>
      </c>
      <c r="L33" s="118" t="s">
        <v>53</v>
      </c>
      <c r="M33" s="118" t="s">
        <v>52</v>
      </c>
      <c r="N33" s="116"/>
      <c r="O33" s="121" t="s">
        <v>56</v>
      </c>
      <c r="P33" s="121" t="s">
        <v>93</v>
      </c>
      <c r="Q33" s="121"/>
      <c r="R33" s="121"/>
      <c r="S33" s="121"/>
      <c r="T33" s="109"/>
      <c r="U33" s="121" t="s">
        <v>56</v>
      </c>
      <c r="V33" s="121"/>
      <c r="W33" s="121"/>
      <c r="X33" s="121"/>
      <c r="Y33" s="121"/>
      <c r="Z33" s="118"/>
      <c r="AA33" s="116">
        <v>50</v>
      </c>
      <c r="AB33" s="122" t="s">
        <v>105</v>
      </c>
      <c r="AC33" s="9"/>
    </row>
    <row r="34" spans="1:29" x14ac:dyDescent="0.2">
      <c r="A34" s="118"/>
      <c r="B34" s="118"/>
      <c r="C34" s="116"/>
      <c r="D34" s="118"/>
      <c r="E34" s="118"/>
      <c r="F34" s="116"/>
      <c r="G34" s="118"/>
      <c r="H34" s="116"/>
      <c r="I34" s="118"/>
      <c r="J34" s="108" t="s">
        <v>181</v>
      </c>
      <c r="K34" s="118"/>
      <c r="L34" s="118" t="s">
        <v>51</v>
      </c>
      <c r="M34" s="118" t="s">
        <v>75</v>
      </c>
      <c r="N34" s="116"/>
      <c r="O34" s="121"/>
      <c r="P34" s="121"/>
      <c r="Q34" s="121"/>
      <c r="R34" s="121"/>
      <c r="S34" s="121"/>
      <c r="T34" s="109"/>
      <c r="U34" s="121"/>
      <c r="V34" s="121"/>
      <c r="W34" s="121"/>
      <c r="X34" s="121"/>
      <c r="Y34" s="121"/>
      <c r="Z34" s="118"/>
      <c r="AA34" s="116">
        <v>50</v>
      </c>
      <c r="AB34" s="122"/>
      <c r="AC34" s="9"/>
    </row>
    <row r="35" spans="1:29" ht="25.5" x14ac:dyDescent="0.2">
      <c r="A35" s="118">
        <f>B33</f>
        <v>70</v>
      </c>
      <c r="B35" s="118">
        <f>B33+5</f>
        <v>75</v>
      </c>
      <c r="C35" s="116"/>
      <c r="D35" s="118">
        <f>E33</f>
        <v>21.34</v>
      </c>
      <c r="E35" s="118">
        <v>22.86</v>
      </c>
      <c r="F35" s="116"/>
      <c r="G35" s="118"/>
      <c r="H35" s="116"/>
      <c r="I35" s="118"/>
      <c r="J35" s="118" t="s">
        <v>49</v>
      </c>
      <c r="K35" s="118" t="s">
        <v>50</v>
      </c>
      <c r="L35" s="118" t="s">
        <v>53</v>
      </c>
      <c r="M35" s="118" t="s">
        <v>52</v>
      </c>
      <c r="N35" s="116"/>
      <c r="O35" s="121" t="s">
        <v>56</v>
      </c>
      <c r="P35" s="121" t="s">
        <v>93</v>
      </c>
      <c r="Q35" s="121"/>
      <c r="R35" s="121"/>
      <c r="S35" s="121"/>
      <c r="T35" s="109"/>
      <c r="U35" s="121" t="s">
        <v>56</v>
      </c>
      <c r="V35" s="121"/>
      <c r="W35" s="121"/>
      <c r="X35" s="121"/>
      <c r="Y35" s="121"/>
      <c r="Z35" s="118"/>
      <c r="AA35" s="116">
        <v>50</v>
      </c>
      <c r="AB35" s="122" t="s">
        <v>105</v>
      </c>
      <c r="AC35" s="9"/>
    </row>
    <row r="36" spans="1:29" x14ac:dyDescent="0.2">
      <c r="A36" s="118"/>
      <c r="B36" s="118"/>
      <c r="C36" s="116"/>
      <c r="D36" s="118"/>
      <c r="E36" s="118"/>
      <c r="F36" s="116"/>
      <c r="G36" s="118"/>
      <c r="H36" s="116"/>
      <c r="I36" s="118"/>
      <c r="J36" s="108" t="s">
        <v>181</v>
      </c>
      <c r="K36" s="118"/>
      <c r="L36" s="118" t="s">
        <v>51</v>
      </c>
      <c r="M36" s="118" t="s">
        <v>75</v>
      </c>
      <c r="N36" s="116"/>
      <c r="O36" s="121"/>
      <c r="P36" s="121"/>
      <c r="Q36" s="121"/>
      <c r="R36" s="121"/>
      <c r="S36" s="121"/>
      <c r="T36" s="109"/>
      <c r="U36" s="121"/>
      <c r="V36" s="121"/>
      <c r="W36" s="121"/>
      <c r="X36" s="121"/>
      <c r="Y36" s="121"/>
      <c r="Z36" s="118"/>
      <c r="AA36" s="116">
        <v>50</v>
      </c>
      <c r="AB36" s="122"/>
      <c r="AC36" s="9"/>
    </row>
    <row r="37" spans="1:29" ht="25.5" x14ac:dyDescent="0.2">
      <c r="A37" s="118">
        <f>B35</f>
        <v>75</v>
      </c>
      <c r="B37" s="118">
        <f>B35+5</f>
        <v>80</v>
      </c>
      <c r="C37" s="116"/>
      <c r="D37" s="118">
        <f>E35</f>
        <v>22.86</v>
      </c>
      <c r="E37" s="118">
        <v>24.38</v>
      </c>
      <c r="F37" s="116"/>
      <c r="G37" s="118"/>
      <c r="H37" s="116"/>
      <c r="I37" s="118"/>
      <c r="J37" s="118" t="s">
        <v>49</v>
      </c>
      <c r="K37" s="118" t="s">
        <v>50</v>
      </c>
      <c r="L37" s="118" t="s">
        <v>53</v>
      </c>
      <c r="M37" s="118" t="s">
        <v>52</v>
      </c>
      <c r="N37" s="116"/>
      <c r="O37" s="121" t="s">
        <v>57</v>
      </c>
      <c r="P37" s="121" t="s">
        <v>92</v>
      </c>
      <c r="Q37" s="121"/>
      <c r="R37" s="121"/>
      <c r="S37" s="121"/>
      <c r="T37" s="109"/>
      <c r="U37" s="121" t="s">
        <v>56</v>
      </c>
      <c r="V37" s="121"/>
      <c r="W37" s="121"/>
      <c r="X37" s="121"/>
      <c r="Y37" s="121"/>
      <c r="Z37" s="118"/>
      <c r="AA37" s="116">
        <v>90</v>
      </c>
      <c r="AB37" s="122" t="s">
        <v>108</v>
      </c>
      <c r="AC37" s="9"/>
    </row>
    <row r="38" spans="1:29" x14ac:dyDescent="0.2">
      <c r="A38" s="118"/>
      <c r="B38" s="118"/>
      <c r="C38" s="116"/>
      <c r="D38" s="118"/>
      <c r="E38" s="118"/>
      <c r="F38" s="116"/>
      <c r="G38" s="118"/>
      <c r="H38" s="116"/>
      <c r="I38" s="118"/>
      <c r="J38" s="108" t="s">
        <v>181</v>
      </c>
      <c r="K38" s="118"/>
      <c r="L38" s="118"/>
      <c r="M38" s="118"/>
      <c r="N38" s="116"/>
      <c r="O38" s="121"/>
      <c r="P38" s="121"/>
      <c r="Q38" s="121"/>
      <c r="R38" s="121"/>
      <c r="S38" s="121"/>
      <c r="T38" s="109"/>
      <c r="U38" s="121"/>
      <c r="V38" s="121"/>
      <c r="W38" s="121"/>
      <c r="X38" s="121"/>
      <c r="Y38" s="121"/>
      <c r="Z38" s="118"/>
      <c r="AA38" s="116">
        <v>10</v>
      </c>
      <c r="AB38" s="122"/>
      <c r="AC38" s="9"/>
    </row>
    <row r="39" spans="1:29" ht="25.5" x14ac:dyDescent="0.2">
      <c r="A39" s="118">
        <f t="shared" ref="A39" si="0">B37</f>
        <v>80</v>
      </c>
      <c r="B39" s="118">
        <f t="shared" ref="B39" si="1">B37+5</f>
        <v>85</v>
      </c>
      <c r="C39" s="116"/>
      <c r="D39" s="118">
        <f t="shared" ref="D39" si="2">E37</f>
        <v>24.38</v>
      </c>
      <c r="E39" s="118">
        <v>25.91</v>
      </c>
      <c r="F39" s="116"/>
      <c r="G39" s="118"/>
      <c r="H39" s="116"/>
      <c r="I39" s="118"/>
      <c r="J39" s="118" t="s">
        <v>49</v>
      </c>
      <c r="K39" s="118" t="s">
        <v>50</v>
      </c>
      <c r="L39" s="118" t="s">
        <v>78</v>
      </c>
      <c r="M39" s="118" t="s">
        <v>52</v>
      </c>
      <c r="N39" s="116"/>
      <c r="O39" s="121" t="s">
        <v>55</v>
      </c>
      <c r="P39" s="121" t="s">
        <v>92</v>
      </c>
      <c r="Q39" s="121" t="s">
        <v>56</v>
      </c>
      <c r="R39" s="121"/>
      <c r="S39" s="121"/>
      <c r="T39" s="109"/>
      <c r="U39" s="121" t="s">
        <v>56</v>
      </c>
      <c r="V39" s="121"/>
      <c r="W39" s="121"/>
      <c r="X39" s="121"/>
      <c r="Y39" s="121"/>
      <c r="Z39" s="118"/>
      <c r="AA39" s="116">
        <v>100</v>
      </c>
      <c r="AB39" s="122" t="s">
        <v>109</v>
      </c>
      <c r="AC39" s="9"/>
    </row>
    <row r="40" spans="1:29" x14ac:dyDescent="0.2">
      <c r="A40" s="118"/>
      <c r="B40" s="118"/>
      <c r="C40" s="116"/>
      <c r="D40" s="118"/>
      <c r="E40" s="118"/>
      <c r="F40" s="116"/>
      <c r="G40" s="118"/>
      <c r="H40" s="116"/>
      <c r="I40" s="118"/>
      <c r="J40" s="118"/>
      <c r="K40" s="118"/>
      <c r="L40" s="118"/>
      <c r="M40" s="118"/>
      <c r="N40" s="116"/>
      <c r="O40" s="121"/>
      <c r="P40" s="121"/>
      <c r="Q40" s="121"/>
      <c r="R40" s="121"/>
      <c r="S40" s="121"/>
      <c r="T40" s="109"/>
      <c r="U40" s="121"/>
      <c r="V40" s="121"/>
      <c r="W40" s="121"/>
      <c r="X40" s="121"/>
      <c r="Y40" s="121"/>
      <c r="Z40" s="118"/>
      <c r="AA40" s="116"/>
      <c r="AB40" s="108"/>
      <c r="AC40" s="9"/>
    </row>
    <row r="41" spans="1:29" ht="25.5" x14ac:dyDescent="0.2">
      <c r="A41" s="118">
        <f>B39</f>
        <v>85</v>
      </c>
      <c r="B41" s="118">
        <f>B39+5</f>
        <v>90</v>
      </c>
      <c r="C41" s="116"/>
      <c r="D41" s="118">
        <f>E39</f>
        <v>25.91</v>
      </c>
      <c r="E41" s="118">
        <v>27.43</v>
      </c>
      <c r="F41" s="116"/>
      <c r="G41" s="118"/>
      <c r="H41" s="116"/>
      <c r="I41" s="118"/>
      <c r="J41" s="118" t="s">
        <v>49</v>
      </c>
      <c r="K41" s="118" t="s">
        <v>50</v>
      </c>
      <c r="L41" s="118" t="s">
        <v>53</v>
      </c>
      <c r="M41" s="118" t="s">
        <v>52</v>
      </c>
      <c r="N41" s="116"/>
      <c r="O41" s="121" t="s">
        <v>79</v>
      </c>
      <c r="P41" s="121" t="s">
        <v>94</v>
      </c>
      <c r="Q41" s="121"/>
      <c r="R41" s="121"/>
      <c r="S41" s="121"/>
      <c r="T41" s="109"/>
      <c r="U41" s="121" t="s">
        <v>56</v>
      </c>
      <c r="V41" s="121"/>
      <c r="W41" s="121"/>
      <c r="X41" s="121"/>
      <c r="Y41" s="121"/>
      <c r="Z41" s="118"/>
      <c r="AA41" s="116">
        <v>80</v>
      </c>
      <c r="AB41" s="122" t="s">
        <v>110</v>
      </c>
      <c r="AC41" s="9"/>
    </row>
    <row r="42" spans="1:29" x14ac:dyDescent="0.2">
      <c r="A42" s="118"/>
      <c r="B42" s="118"/>
      <c r="C42" s="116"/>
      <c r="D42" s="118"/>
      <c r="E42" s="118"/>
      <c r="F42" s="116"/>
      <c r="G42" s="118"/>
      <c r="H42" s="116"/>
      <c r="I42" s="118"/>
      <c r="J42" s="108" t="s">
        <v>181</v>
      </c>
      <c r="K42" s="118"/>
      <c r="L42" s="118"/>
      <c r="M42" s="118"/>
      <c r="N42" s="116"/>
      <c r="O42" s="121"/>
      <c r="P42" s="121"/>
      <c r="Q42" s="121"/>
      <c r="R42" s="121"/>
      <c r="S42" s="121"/>
      <c r="T42" s="109"/>
      <c r="U42" s="121"/>
      <c r="V42" s="121"/>
      <c r="W42" s="121"/>
      <c r="X42" s="121"/>
      <c r="Y42" s="121"/>
      <c r="Z42" s="118"/>
      <c r="AA42" s="116">
        <v>20</v>
      </c>
      <c r="AB42" s="122"/>
      <c r="AC42" s="9"/>
    </row>
    <row r="43" spans="1:29" ht="38.25" x14ac:dyDescent="0.2">
      <c r="A43" s="118">
        <f>B41</f>
        <v>90</v>
      </c>
      <c r="B43" s="118">
        <f>B41+5</f>
        <v>95</v>
      </c>
      <c r="C43" s="116"/>
      <c r="D43" s="118">
        <f>E41</f>
        <v>27.43</v>
      </c>
      <c r="E43" s="118">
        <v>28.96</v>
      </c>
      <c r="F43" s="116"/>
      <c r="G43" s="118"/>
      <c r="H43" s="116"/>
      <c r="I43" s="118"/>
      <c r="J43" s="118" t="s">
        <v>49</v>
      </c>
      <c r="K43" s="118" t="s">
        <v>50</v>
      </c>
      <c r="L43" s="118" t="s">
        <v>53</v>
      </c>
      <c r="M43" s="118" t="s">
        <v>75</v>
      </c>
      <c r="N43" s="116"/>
      <c r="O43" s="121" t="s">
        <v>79</v>
      </c>
      <c r="P43" s="121" t="s">
        <v>94</v>
      </c>
      <c r="Q43" s="121" t="s">
        <v>79</v>
      </c>
      <c r="R43" s="121"/>
      <c r="S43" s="121"/>
      <c r="T43" s="109"/>
      <c r="U43" s="121" t="s">
        <v>56</v>
      </c>
      <c r="V43" s="121"/>
      <c r="W43" s="121"/>
      <c r="X43" s="121"/>
      <c r="Y43" s="121"/>
      <c r="Z43" s="118"/>
      <c r="AA43" s="116">
        <v>80</v>
      </c>
      <c r="AB43" s="122" t="s">
        <v>111</v>
      </c>
      <c r="AC43" s="9"/>
    </row>
    <row r="44" spans="1:29" x14ac:dyDescent="0.2">
      <c r="A44" s="118"/>
      <c r="B44" s="118"/>
      <c r="C44" s="116"/>
      <c r="D44" s="118"/>
      <c r="E44" s="118"/>
      <c r="F44" s="116"/>
      <c r="G44" s="118"/>
      <c r="H44" s="116"/>
      <c r="I44" s="118"/>
      <c r="J44" s="108" t="s">
        <v>181</v>
      </c>
      <c r="K44" s="118"/>
      <c r="L44" s="118" t="s">
        <v>51</v>
      </c>
      <c r="M44" s="118" t="s">
        <v>95</v>
      </c>
      <c r="N44" s="116"/>
      <c r="O44" s="121"/>
      <c r="P44" s="121"/>
      <c r="Q44" s="121"/>
      <c r="R44" s="121"/>
      <c r="S44" s="121"/>
      <c r="T44" s="109"/>
      <c r="U44" s="121"/>
      <c r="V44" s="121"/>
      <c r="W44" s="121"/>
      <c r="X44" s="121"/>
      <c r="Y44" s="121"/>
      <c r="Z44" s="118"/>
      <c r="AA44" s="116">
        <v>20</v>
      </c>
      <c r="AB44" s="122"/>
      <c r="AC44" s="9"/>
    </row>
    <row r="45" spans="1:29" x14ac:dyDescent="0.2">
      <c r="A45" s="118">
        <f>B43</f>
        <v>95</v>
      </c>
      <c r="B45" s="118">
        <f>B43+5</f>
        <v>100</v>
      </c>
      <c r="C45" s="116"/>
      <c r="D45" s="118">
        <f>E43</f>
        <v>28.96</v>
      </c>
      <c r="E45" s="118">
        <v>30.48</v>
      </c>
      <c r="F45" s="116"/>
      <c r="G45" s="118"/>
      <c r="H45" s="116"/>
      <c r="I45" s="118"/>
      <c r="J45" s="118" t="s">
        <v>49</v>
      </c>
      <c r="K45" s="118" t="s">
        <v>50</v>
      </c>
      <c r="L45" s="118" t="s">
        <v>53</v>
      </c>
      <c r="M45" s="118" t="s">
        <v>52</v>
      </c>
      <c r="N45" s="116"/>
      <c r="O45" s="121" t="s">
        <v>56</v>
      </c>
      <c r="P45" s="121" t="s">
        <v>94</v>
      </c>
      <c r="Q45" s="121" t="s">
        <v>79</v>
      </c>
      <c r="R45" s="121"/>
      <c r="S45" s="121"/>
      <c r="T45" s="109"/>
      <c r="U45" s="121" t="s">
        <v>56</v>
      </c>
      <c r="V45" s="121"/>
      <c r="W45" s="121"/>
      <c r="X45" s="121"/>
      <c r="Y45" s="121"/>
      <c r="Z45" s="118"/>
      <c r="AA45" s="116">
        <v>90</v>
      </c>
      <c r="AB45" s="122" t="s">
        <v>112</v>
      </c>
      <c r="AC45" s="9"/>
    </row>
    <row r="46" spans="1:29" x14ac:dyDescent="0.2">
      <c r="A46" s="118"/>
      <c r="B46" s="118"/>
      <c r="C46" s="116"/>
      <c r="D46" s="118"/>
      <c r="E46" s="118"/>
      <c r="F46" s="116"/>
      <c r="G46" s="118"/>
      <c r="H46" s="116"/>
      <c r="I46" s="118"/>
      <c r="J46" s="108" t="s">
        <v>181</v>
      </c>
      <c r="K46" s="118"/>
      <c r="L46" s="118" t="s">
        <v>51</v>
      </c>
      <c r="M46" s="118" t="s">
        <v>90</v>
      </c>
      <c r="N46" s="116"/>
      <c r="O46" s="121"/>
      <c r="P46" s="121"/>
      <c r="Q46" s="121"/>
      <c r="R46" s="121"/>
      <c r="S46" s="121"/>
      <c r="T46" s="109"/>
      <c r="U46" s="121"/>
      <c r="V46" s="121"/>
      <c r="W46" s="121"/>
      <c r="X46" s="121"/>
      <c r="Y46" s="121"/>
      <c r="Z46" s="118"/>
      <c r="AA46" s="116">
        <v>10</v>
      </c>
      <c r="AB46" s="122"/>
      <c r="AC46" s="9"/>
    </row>
    <row r="47" spans="1:29" ht="25.5" x14ac:dyDescent="0.2">
      <c r="A47" s="118">
        <f>B45</f>
        <v>100</v>
      </c>
      <c r="B47" s="118">
        <f>B45+5</f>
        <v>105</v>
      </c>
      <c r="C47" s="116"/>
      <c r="D47" s="118">
        <f>E45</f>
        <v>30.48</v>
      </c>
      <c r="E47" s="118">
        <v>32</v>
      </c>
      <c r="F47" s="116"/>
      <c r="G47" s="118"/>
      <c r="H47" s="116"/>
      <c r="I47" s="118"/>
      <c r="J47" s="118" t="s">
        <v>49</v>
      </c>
      <c r="K47" s="118" t="s">
        <v>50</v>
      </c>
      <c r="L47" s="118" t="s">
        <v>53</v>
      </c>
      <c r="M47" s="118" t="s">
        <v>52</v>
      </c>
      <c r="N47" s="116"/>
      <c r="O47" s="121" t="s">
        <v>58</v>
      </c>
      <c r="P47" s="121" t="s">
        <v>94</v>
      </c>
      <c r="Q47" s="121"/>
      <c r="R47" s="121"/>
      <c r="S47" s="121"/>
      <c r="T47" s="109"/>
      <c r="U47" s="121" t="s">
        <v>56</v>
      </c>
      <c r="V47" s="121"/>
      <c r="W47" s="121"/>
      <c r="X47" s="121"/>
      <c r="Y47" s="121"/>
      <c r="Z47" s="118"/>
      <c r="AA47" s="116">
        <v>90</v>
      </c>
      <c r="AB47" s="122" t="s">
        <v>113</v>
      </c>
      <c r="AC47" s="9"/>
    </row>
    <row r="48" spans="1:29" x14ac:dyDescent="0.2">
      <c r="A48" s="118"/>
      <c r="B48" s="118"/>
      <c r="C48" s="116"/>
      <c r="D48" s="118"/>
      <c r="E48" s="118"/>
      <c r="F48" s="116"/>
      <c r="G48" s="118"/>
      <c r="H48" s="116"/>
      <c r="I48" s="118"/>
      <c r="J48" s="108" t="s">
        <v>181</v>
      </c>
      <c r="K48" s="118"/>
      <c r="L48" s="118"/>
      <c r="M48" s="118"/>
      <c r="N48" s="116"/>
      <c r="O48" s="121"/>
      <c r="P48" s="121"/>
      <c r="Q48" s="121"/>
      <c r="R48" s="121"/>
      <c r="S48" s="121"/>
      <c r="T48" s="109"/>
      <c r="U48" s="121"/>
      <c r="V48" s="121"/>
      <c r="W48" s="121"/>
      <c r="X48" s="121"/>
      <c r="Y48" s="121"/>
      <c r="Z48" s="118"/>
      <c r="AA48" s="116">
        <v>10</v>
      </c>
      <c r="AB48" s="122" t="s">
        <v>114</v>
      </c>
      <c r="AC48" s="9"/>
    </row>
    <row r="49" spans="1:29" ht="25.5" x14ac:dyDescent="0.2">
      <c r="A49" s="118">
        <f>B47</f>
        <v>105</v>
      </c>
      <c r="B49" s="118">
        <f>B47+5</f>
        <v>110</v>
      </c>
      <c r="C49" s="116"/>
      <c r="D49" s="118">
        <f>E47</f>
        <v>32</v>
      </c>
      <c r="E49" s="118">
        <v>33.53</v>
      </c>
      <c r="F49" s="116"/>
      <c r="G49" s="118"/>
      <c r="H49" s="116"/>
      <c r="I49" s="118"/>
      <c r="J49" s="118" t="s">
        <v>49</v>
      </c>
      <c r="K49" s="118" t="s">
        <v>50</v>
      </c>
      <c r="L49" s="118" t="s">
        <v>53</v>
      </c>
      <c r="M49" s="118" t="s">
        <v>52</v>
      </c>
      <c r="N49" s="116"/>
      <c r="O49" s="121" t="s">
        <v>58</v>
      </c>
      <c r="P49" s="121" t="s">
        <v>94</v>
      </c>
      <c r="Q49" s="121"/>
      <c r="R49" s="121"/>
      <c r="S49" s="121"/>
      <c r="T49" s="109"/>
      <c r="U49" s="121" t="s">
        <v>56</v>
      </c>
      <c r="V49" s="121"/>
      <c r="W49" s="121"/>
      <c r="X49" s="121"/>
      <c r="Y49" s="121"/>
      <c r="Z49" s="118"/>
      <c r="AA49" s="116">
        <v>95</v>
      </c>
      <c r="AB49" s="122" t="s">
        <v>115</v>
      </c>
      <c r="AC49" s="9"/>
    </row>
    <row r="50" spans="1:29" x14ac:dyDescent="0.2">
      <c r="A50" s="118"/>
      <c r="B50" s="118"/>
      <c r="C50" s="116"/>
      <c r="D50" s="118"/>
      <c r="E50" s="118"/>
      <c r="F50" s="116"/>
      <c r="G50" s="118"/>
      <c r="H50" s="116"/>
      <c r="I50" s="118"/>
      <c r="J50" s="108" t="s">
        <v>181</v>
      </c>
      <c r="K50" s="118"/>
      <c r="L50" s="118"/>
      <c r="M50" s="118"/>
      <c r="N50" s="116"/>
      <c r="O50" s="121"/>
      <c r="P50" s="121"/>
      <c r="Q50" s="121"/>
      <c r="R50" s="121"/>
      <c r="S50" s="121"/>
      <c r="T50" s="109"/>
      <c r="U50" s="121"/>
      <c r="V50" s="121"/>
      <c r="W50" s="121"/>
      <c r="X50" s="121"/>
      <c r="Y50" s="121"/>
      <c r="Z50" s="118"/>
      <c r="AA50" s="116">
        <v>5</v>
      </c>
      <c r="AB50" s="122" t="s">
        <v>116</v>
      </c>
      <c r="AC50" s="9"/>
    </row>
    <row r="51" spans="1:29" x14ac:dyDescent="0.2">
      <c r="A51" s="118">
        <f>B49</f>
        <v>110</v>
      </c>
      <c r="B51" s="118">
        <f>B49+5</f>
        <v>115</v>
      </c>
      <c r="C51" s="116"/>
      <c r="D51" s="118">
        <f>E49</f>
        <v>33.53</v>
      </c>
      <c r="E51" s="118">
        <v>35.049999999999997</v>
      </c>
      <c r="F51" s="116"/>
      <c r="G51" s="118"/>
      <c r="H51" s="116"/>
      <c r="I51" s="118"/>
      <c r="J51" s="118" t="s">
        <v>49</v>
      </c>
      <c r="K51" s="118" t="s">
        <v>50</v>
      </c>
      <c r="L51" s="118" t="s">
        <v>53</v>
      </c>
      <c r="M51" s="118" t="s">
        <v>52</v>
      </c>
      <c r="N51" s="116"/>
      <c r="O51" s="121" t="s">
        <v>55</v>
      </c>
      <c r="P51" s="121" t="s">
        <v>96</v>
      </c>
      <c r="Q51" s="121" t="s">
        <v>79</v>
      </c>
      <c r="R51" s="121"/>
      <c r="S51" s="121"/>
      <c r="T51" s="109"/>
      <c r="U51" s="121" t="s">
        <v>56</v>
      </c>
      <c r="V51" s="121"/>
      <c r="W51" s="121"/>
      <c r="X51" s="121"/>
      <c r="Y51" s="121"/>
      <c r="Z51" s="118"/>
      <c r="AA51" s="116">
        <v>100</v>
      </c>
      <c r="AB51" s="122" t="s">
        <v>117</v>
      </c>
      <c r="AC51" s="9"/>
    </row>
    <row r="52" spans="1:29" x14ac:dyDescent="0.2">
      <c r="A52" s="118"/>
      <c r="B52" s="118"/>
      <c r="C52" s="116"/>
      <c r="D52" s="118"/>
      <c r="E52" s="118"/>
      <c r="F52" s="116"/>
      <c r="G52" s="118"/>
      <c r="H52" s="116"/>
      <c r="I52" s="118"/>
      <c r="J52" s="108"/>
      <c r="K52" s="118"/>
      <c r="L52" s="118" t="s">
        <v>53</v>
      </c>
      <c r="M52" s="118" t="s">
        <v>95</v>
      </c>
      <c r="N52" s="116"/>
      <c r="O52" s="121"/>
      <c r="P52" s="121"/>
      <c r="Q52" s="121"/>
      <c r="R52" s="121"/>
      <c r="S52" s="121"/>
      <c r="T52" s="109"/>
      <c r="U52" s="121"/>
      <c r="V52" s="121"/>
      <c r="W52" s="121"/>
      <c r="X52" s="121"/>
      <c r="Y52" s="121"/>
      <c r="Z52" s="118"/>
      <c r="AA52" s="116"/>
      <c r="AB52" s="122"/>
      <c r="AC52" s="9"/>
    </row>
    <row r="53" spans="1:29" x14ac:dyDescent="0.2">
      <c r="A53" s="118">
        <f>B51</f>
        <v>115</v>
      </c>
      <c r="B53" s="118">
        <f>B51+5</f>
        <v>120</v>
      </c>
      <c r="C53" s="116"/>
      <c r="D53" s="118">
        <f>E51</f>
        <v>35.049999999999997</v>
      </c>
      <c r="E53" s="118">
        <v>36.58</v>
      </c>
      <c r="F53" s="116"/>
      <c r="G53" s="118"/>
      <c r="H53" s="116"/>
      <c r="I53" s="118"/>
      <c r="J53" s="118" t="s">
        <v>49</v>
      </c>
      <c r="K53" s="118" t="s">
        <v>50</v>
      </c>
      <c r="L53" s="118" t="s">
        <v>78</v>
      </c>
      <c r="M53" s="118" t="s">
        <v>52</v>
      </c>
      <c r="N53" s="116"/>
      <c r="O53" s="121" t="s">
        <v>55</v>
      </c>
      <c r="P53" s="121" t="s">
        <v>97</v>
      </c>
      <c r="Q53" s="121"/>
      <c r="R53" s="121"/>
      <c r="S53" s="121"/>
      <c r="T53" s="109"/>
      <c r="U53" s="121" t="s">
        <v>56</v>
      </c>
      <c r="V53" s="121"/>
      <c r="W53" s="121"/>
      <c r="X53" s="121"/>
      <c r="Y53" s="121"/>
      <c r="Z53" s="118"/>
      <c r="AA53" s="116">
        <v>100</v>
      </c>
      <c r="AB53" s="122" t="s">
        <v>118</v>
      </c>
      <c r="AC53" s="9"/>
    </row>
    <row r="54" spans="1:29" x14ac:dyDescent="0.2">
      <c r="A54" s="118"/>
      <c r="B54" s="118"/>
      <c r="C54" s="116"/>
      <c r="D54" s="118"/>
      <c r="E54" s="118"/>
      <c r="F54" s="116"/>
      <c r="G54" s="118"/>
      <c r="H54" s="116"/>
      <c r="I54" s="118"/>
      <c r="J54" s="118"/>
      <c r="K54" s="118"/>
      <c r="L54" s="118"/>
      <c r="M54" s="118"/>
      <c r="N54" s="116"/>
      <c r="O54" s="121"/>
      <c r="P54" s="121"/>
      <c r="Q54" s="121"/>
      <c r="R54" s="121"/>
      <c r="S54" s="121"/>
      <c r="T54" s="109"/>
      <c r="U54" s="121"/>
      <c r="V54" s="121"/>
      <c r="W54" s="121"/>
      <c r="X54" s="121"/>
      <c r="Y54" s="121"/>
      <c r="Z54" s="118"/>
      <c r="AA54" s="116"/>
      <c r="AB54" s="122"/>
      <c r="AC54" s="9"/>
    </row>
    <row r="55" spans="1:29" ht="25.5" x14ac:dyDescent="0.2">
      <c r="A55" s="118">
        <f>B53</f>
        <v>120</v>
      </c>
      <c r="B55" s="118">
        <f>B53+5</f>
        <v>125</v>
      </c>
      <c r="C55" s="116"/>
      <c r="D55" s="118">
        <f>E53</f>
        <v>36.58</v>
      </c>
      <c r="E55" s="118">
        <v>38.1</v>
      </c>
      <c r="F55" s="116"/>
      <c r="G55" s="118"/>
      <c r="H55" s="116"/>
      <c r="I55" s="118"/>
      <c r="J55" s="118" t="s">
        <v>49</v>
      </c>
      <c r="K55" s="118" t="s">
        <v>50</v>
      </c>
      <c r="L55" s="118" t="s">
        <v>53</v>
      </c>
      <c r="M55" s="118" t="s">
        <v>52</v>
      </c>
      <c r="N55" s="116"/>
      <c r="O55" s="121" t="s">
        <v>56</v>
      </c>
      <c r="P55" s="121" t="s">
        <v>94</v>
      </c>
      <c r="Q55" s="121"/>
      <c r="R55" s="121"/>
      <c r="S55" s="121"/>
      <c r="T55" s="109"/>
      <c r="U55" s="121" t="s">
        <v>56</v>
      </c>
      <c r="V55" s="121"/>
      <c r="W55" s="121"/>
      <c r="X55" s="121"/>
      <c r="Y55" s="121"/>
      <c r="Z55" s="118"/>
      <c r="AA55" s="116">
        <v>80</v>
      </c>
      <c r="AB55" s="122" t="s">
        <v>119</v>
      </c>
      <c r="AC55" s="9"/>
    </row>
    <row r="56" spans="1:29" x14ac:dyDescent="0.2">
      <c r="A56" s="118"/>
      <c r="B56" s="118"/>
      <c r="C56" s="116"/>
      <c r="D56" s="118"/>
      <c r="E56" s="118"/>
      <c r="F56" s="116"/>
      <c r="G56" s="118"/>
      <c r="H56" s="116"/>
      <c r="I56" s="118"/>
      <c r="J56" s="108" t="s">
        <v>181</v>
      </c>
      <c r="K56" s="118"/>
      <c r="L56" s="118"/>
      <c r="M56" s="118"/>
      <c r="N56" s="116"/>
      <c r="O56" s="121"/>
      <c r="P56" s="121"/>
      <c r="Q56" s="121"/>
      <c r="R56" s="121"/>
      <c r="S56" s="121"/>
      <c r="T56" s="109"/>
      <c r="U56" s="121"/>
      <c r="V56" s="121"/>
      <c r="W56" s="121"/>
      <c r="X56" s="121"/>
      <c r="Y56" s="121"/>
      <c r="Z56" s="118"/>
      <c r="AA56" s="116">
        <v>20</v>
      </c>
      <c r="AB56" s="108"/>
      <c r="AC56" s="9"/>
    </row>
    <row r="57" spans="1:29" ht="25.5" x14ac:dyDescent="0.2">
      <c r="A57" s="118">
        <f>B55</f>
        <v>125</v>
      </c>
      <c r="B57" s="118">
        <f>B55+5</f>
        <v>130</v>
      </c>
      <c r="C57" s="116"/>
      <c r="D57" s="118">
        <f>E55</f>
        <v>38.1</v>
      </c>
      <c r="E57" s="118">
        <v>39.619999999999997</v>
      </c>
      <c r="F57" s="116"/>
      <c r="G57" s="118"/>
      <c r="H57" s="116"/>
      <c r="I57" s="118"/>
      <c r="J57" s="118" t="s">
        <v>49</v>
      </c>
      <c r="K57" s="118" t="s">
        <v>50</v>
      </c>
      <c r="L57" s="118" t="s">
        <v>53</v>
      </c>
      <c r="M57" s="118" t="s">
        <v>52</v>
      </c>
      <c r="N57" s="116"/>
      <c r="O57" s="121" t="s">
        <v>57</v>
      </c>
      <c r="P57" s="121" t="s">
        <v>93</v>
      </c>
      <c r="Q57" s="121"/>
      <c r="R57" s="121"/>
      <c r="S57" s="121"/>
      <c r="T57" s="109"/>
      <c r="U57" s="121" t="s">
        <v>56</v>
      </c>
      <c r="V57" s="121"/>
      <c r="W57" s="121"/>
      <c r="X57" s="121"/>
      <c r="Y57" s="121"/>
      <c r="Z57" s="118"/>
      <c r="AA57" s="116">
        <v>60</v>
      </c>
      <c r="AB57" s="122" t="s">
        <v>120</v>
      </c>
      <c r="AC57" s="9"/>
    </row>
    <row r="58" spans="1:29" x14ac:dyDescent="0.2">
      <c r="A58" s="118"/>
      <c r="B58" s="118"/>
      <c r="C58" s="116"/>
      <c r="D58" s="118"/>
      <c r="E58" s="118"/>
      <c r="F58" s="116"/>
      <c r="G58" s="118"/>
      <c r="H58" s="116"/>
      <c r="I58" s="118"/>
      <c r="J58" s="108" t="s">
        <v>181</v>
      </c>
      <c r="K58" s="118"/>
      <c r="L58" s="118"/>
      <c r="M58" s="118"/>
      <c r="N58" s="116"/>
      <c r="O58" s="121"/>
      <c r="P58" s="121"/>
      <c r="Q58" s="121"/>
      <c r="R58" s="121"/>
      <c r="S58" s="121"/>
      <c r="T58" s="109"/>
      <c r="U58" s="121"/>
      <c r="V58" s="121"/>
      <c r="W58" s="121"/>
      <c r="X58" s="121"/>
      <c r="Y58" s="121"/>
      <c r="Z58" s="118"/>
      <c r="AA58" s="116">
        <v>40</v>
      </c>
      <c r="AB58" s="108"/>
      <c r="AC58" s="9"/>
    </row>
    <row r="59" spans="1:29" ht="25.5" x14ac:dyDescent="0.2">
      <c r="A59" s="118">
        <f>B57</f>
        <v>130</v>
      </c>
      <c r="B59" s="118">
        <f>B57+5</f>
        <v>135</v>
      </c>
      <c r="C59" s="116"/>
      <c r="D59" s="118">
        <f>E57</f>
        <v>39.619999999999997</v>
      </c>
      <c r="E59" s="118">
        <v>41.15</v>
      </c>
      <c r="F59" s="116"/>
      <c r="G59" s="118"/>
      <c r="H59" s="116"/>
      <c r="I59" s="118"/>
      <c r="J59" s="118" t="s">
        <v>49</v>
      </c>
      <c r="K59" s="118" t="s">
        <v>50</v>
      </c>
      <c r="L59" s="118" t="s">
        <v>53</v>
      </c>
      <c r="M59" s="118" t="s">
        <v>89</v>
      </c>
      <c r="N59" s="116"/>
      <c r="O59" s="121" t="s">
        <v>56</v>
      </c>
      <c r="P59" s="121" t="s">
        <v>92</v>
      </c>
      <c r="Q59" s="121"/>
      <c r="R59" s="121"/>
      <c r="S59" s="121"/>
      <c r="T59" s="109"/>
      <c r="U59" s="121" t="s">
        <v>56</v>
      </c>
      <c r="V59" s="121"/>
      <c r="W59" s="121"/>
      <c r="X59" s="121"/>
      <c r="Y59" s="121"/>
      <c r="Z59" s="118"/>
      <c r="AA59" s="116">
        <v>75</v>
      </c>
      <c r="AB59" s="122" t="s">
        <v>121</v>
      </c>
      <c r="AC59" s="9"/>
    </row>
    <row r="60" spans="1:29" x14ac:dyDescent="0.2">
      <c r="A60" s="118"/>
      <c r="B60" s="118"/>
      <c r="C60" s="116"/>
      <c r="D60" s="118"/>
      <c r="E60" s="118"/>
      <c r="F60" s="116"/>
      <c r="G60" s="118"/>
      <c r="H60" s="116"/>
      <c r="I60" s="118"/>
      <c r="J60" s="108" t="s">
        <v>181</v>
      </c>
      <c r="K60" s="118"/>
      <c r="L60" s="118"/>
      <c r="M60" s="118"/>
      <c r="N60" s="116"/>
      <c r="O60" s="121"/>
      <c r="P60" s="121"/>
      <c r="Q60" s="121"/>
      <c r="R60" s="121"/>
      <c r="S60" s="121"/>
      <c r="T60" s="109"/>
      <c r="U60" s="121"/>
      <c r="V60" s="121"/>
      <c r="W60" s="121"/>
      <c r="X60" s="121"/>
      <c r="Y60" s="121"/>
      <c r="Z60" s="118"/>
      <c r="AA60" s="116">
        <v>25</v>
      </c>
      <c r="AB60" s="108"/>
      <c r="AC60" s="9"/>
    </row>
    <row r="61" spans="1:29" x14ac:dyDescent="0.2">
      <c r="A61" s="118">
        <f>B59</f>
        <v>135</v>
      </c>
      <c r="B61" s="118">
        <f>B59+5</f>
        <v>140</v>
      </c>
      <c r="C61" s="116"/>
      <c r="D61" s="118">
        <f>E59</f>
        <v>41.15</v>
      </c>
      <c r="E61" s="118">
        <v>42.67</v>
      </c>
      <c r="F61" s="116"/>
      <c r="G61" s="118"/>
      <c r="H61" s="116"/>
      <c r="I61" s="118"/>
      <c r="J61" s="118" t="s">
        <v>49</v>
      </c>
      <c r="K61" s="118" t="s">
        <v>50</v>
      </c>
      <c r="L61" s="118" t="s">
        <v>78</v>
      </c>
      <c r="M61" s="118" t="s">
        <v>52</v>
      </c>
      <c r="N61" s="116"/>
      <c r="O61" s="121" t="s">
        <v>80</v>
      </c>
      <c r="P61" s="121" t="s">
        <v>80</v>
      </c>
      <c r="Q61" s="121"/>
      <c r="R61" s="121"/>
      <c r="S61" s="121"/>
      <c r="T61" s="109"/>
      <c r="U61" s="121" t="s">
        <v>56</v>
      </c>
      <c r="V61" s="121"/>
      <c r="W61" s="121"/>
      <c r="X61" s="121"/>
      <c r="Y61" s="121"/>
      <c r="Z61" s="118"/>
      <c r="AA61" s="116">
        <v>100</v>
      </c>
      <c r="AB61" s="122" t="s">
        <v>83</v>
      </c>
      <c r="AC61" s="9"/>
    </row>
    <row r="62" spans="1:29" x14ac:dyDescent="0.2">
      <c r="A62" s="118"/>
      <c r="B62" s="118"/>
      <c r="C62" s="116"/>
      <c r="D62" s="118"/>
      <c r="E62" s="118"/>
      <c r="F62" s="116"/>
      <c r="G62" s="118"/>
      <c r="H62" s="116"/>
      <c r="I62" s="118"/>
      <c r="J62" s="108"/>
      <c r="K62" s="118"/>
      <c r="L62" s="118"/>
      <c r="M62" s="118"/>
      <c r="N62" s="116"/>
      <c r="O62" s="121"/>
      <c r="P62" s="121"/>
      <c r="Q62" s="121"/>
      <c r="R62" s="121"/>
      <c r="S62" s="121"/>
      <c r="T62" s="109"/>
      <c r="U62" s="121"/>
      <c r="V62" s="121"/>
      <c r="W62" s="121"/>
      <c r="X62" s="121"/>
      <c r="Y62" s="121"/>
      <c r="Z62" s="118"/>
      <c r="AA62" s="116"/>
      <c r="AB62" s="108"/>
      <c r="AC62" s="9"/>
    </row>
    <row r="63" spans="1:29" x14ac:dyDescent="0.2">
      <c r="A63" s="118">
        <f>B61</f>
        <v>140</v>
      </c>
      <c r="B63" s="118">
        <f>B61+5</f>
        <v>145</v>
      </c>
      <c r="C63" s="116"/>
      <c r="D63" s="118">
        <f>E61</f>
        <v>42.67</v>
      </c>
      <c r="E63" s="118">
        <v>44.2</v>
      </c>
      <c r="F63" s="116"/>
      <c r="G63" s="118"/>
      <c r="H63" s="116"/>
      <c r="I63" s="118"/>
      <c r="J63" s="118" t="s">
        <v>49</v>
      </c>
      <c r="K63" s="118" t="s">
        <v>50</v>
      </c>
      <c r="L63" s="118" t="s">
        <v>78</v>
      </c>
      <c r="M63" s="118" t="s">
        <v>52</v>
      </c>
      <c r="N63" s="116"/>
      <c r="O63" s="121" t="s">
        <v>58</v>
      </c>
      <c r="P63" s="121" t="s">
        <v>54</v>
      </c>
      <c r="Q63" s="121"/>
      <c r="R63" s="121"/>
      <c r="S63" s="121"/>
      <c r="T63" s="109"/>
      <c r="U63" s="121" t="s">
        <v>56</v>
      </c>
      <c r="V63" s="121"/>
      <c r="W63" s="121"/>
      <c r="X63" s="121"/>
      <c r="Y63" s="121"/>
      <c r="Z63" s="118"/>
      <c r="AA63" s="116">
        <v>95</v>
      </c>
      <c r="AB63" s="122" t="s">
        <v>122</v>
      </c>
      <c r="AC63" s="9"/>
    </row>
    <row r="64" spans="1:29" x14ac:dyDescent="0.2">
      <c r="A64" s="118"/>
      <c r="B64" s="118"/>
      <c r="C64" s="116"/>
      <c r="D64" s="118"/>
      <c r="E64" s="118"/>
      <c r="F64" s="116"/>
      <c r="G64" s="118"/>
      <c r="H64" s="116"/>
      <c r="I64" s="118"/>
      <c r="J64" s="108" t="s">
        <v>181</v>
      </c>
      <c r="K64" s="118"/>
      <c r="L64" s="118"/>
      <c r="M64" s="118"/>
      <c r="N64" s="116"/>
      <c r="O64" s="121"/>
      <c r="P64" s="121"/>
      <c r="Q64" s="121"/>
      <c r="R64" s="121"/>
      <c r="S64" s="121"/>
      <c r="T64" s="109"/>
      <c r="U64" s="121"/>
      <c r="V64" s="121"/>
      <c r="W64" s="121"/>
      <c r="X64" s="121"/>
      <c r="Y64" s="121"/>
      <c r="Z64" s="118"/>
      <c r="AA64" s="116">
        <v>5</v>
      </c>
      <c r="AB64" s="122"/>
      <c r="AC64" s="9"/>
    </row>
    <row r="65" spans="1:29" x14ac:dyDescent="0.2">
      <c r="A65" s="118">
        <f>B63</f>
        <v>145</v>
      </c>
      <c r="B65" s="118">
        <f>B63+5</f>
        <v>150</v>
      </c>
      <c r="C65" s="116"/>
      <c r="D65" s="118">
        <f>E63</f>
        <v>44.2</v>
      </c>
      <c r="E65" s="118">
        <v>45.72</v>
      </c>
      <c r="F65" s="116"/>
      <c r="G65" s="118"/>
      <c r="H65" s="116"/>
      <c r="I65" s="118"/>
      <c r="J65" s="118" t="s">
        <v>49</v>
      </c>
      <c r="K65" s="118" t="s">
        <v>50</v>
      </c>
      <c r="L65" s="118" t="s">
        <v>53</v>
      </c>
      <c r="M65" s="118" t="s">
        <v>52</v>
      </c>
      <c r="N65" s="116"/>
      <c r="O65" s="121" t="s">
        <v>98</v>
      </c>
      <c r="P65" s="121" t="s">
        <v>54</v>
      </c>
      <c r="Q65" s="121" t="s">
        <v>56</v>
      </c>
      <c r="R65" s="121"/>
      <c r="S65" s="121"/>
      <c r="T65" s="109"/>
      <c r="U65" s="121" t="s">
        <v>56</v>
      </c>
      <c r="V65" s="121"/>
      <c r="W65" s="121"/>
      <c r="X65" s="121"/>
      <c r="Y65" s="121"/>
      <c r="Z65" s="118"/>
      <c r="AA65" s="116">
        <v>90</v>
      </c>
      <c r="AB65" s="122" t="s">
        <v>123</v>
      </c>
      <c r="AC65" s="9"/>
    </row>
    <row r="66" spans="1:29" x14ac:dyDescent="0.2">
      <c r="A66" s="118"/>
      <c r="B66" s="118"/>
      <c r="C66" s="116"/>
      <c r="D66" s="118"/>
      <c r="E66" s="118"/>
      <c r="F66" s="116"/>
      <c r="G66" s="118"/>
      <c r="H66" s="116"/>
      <c r="I66" s="118"/>
      <c r="J66" s="108" t="s">
        <v>181</v>
      </c>
      <c r="K66" s="118"/>
      <c r="L66" s="118" t="s">
        <v>51</v>
      </c>
      <c r="M66" s="118" t="s">
        <v>75</v>
      </c>
      <c r="N66" s="116"/>
      <c r="O66" s="121"/>
      <c r="P66" s="121"/>
      <c r="Q66" s="121"/>
      <c r="R66" s="121"/>
      <c r="S66" s="121"/>
      <c r="T66" s="109"/>
      <c r="U66" s="121"/>
      <c r="V66" s="121"/>
      <c r="W66" s="121"/>
      <c r="X66" s="121"/>
      <c r="Y66" s="121"/>
      <c r="Z66" s="118"/>
      <c r="AA66" s="116">
        <v>10</v>
      </c>
      <c r="AB66" s="122" t="s">
        <v>124</v>
      </c>
      <c r="AC66" s="9"/>
    </row>
    <row r="67" spans="1:29" x14ac:dyDescent="0.2">
      <c r="A67" s="118">
        <f>B65</f>
        <v>150</v>
      </c>
      <c r="B67" s="118">
        <f>B65+5</f>
        <v>155</v>
      </c>
      <c r="C67" s="116"/>
      <c r="D67" s="118">
        <f>E65</f>
        <v>45.72</v>
      </c>
      <c r="E67" s="118">
        <v>47.24</v>
      </c>
      <c r="F67" s="116"/>
      <c r="G67" s="118"/>
      <c r="H67" s="116"/>
      <c r="I67" s="118"/>
      <c r="J67" s="118" t="s">
        <v>49</v>
      </c>
      <c r="K67" s="118" t="s">
        <v>50</v>
      </c>
      <c r="L67" s="118" t="s">
        <v>78</v>
      </c>
      <c r="M67" s="118" t="s">
        <v>52</v>
      </c>
      <c r="N67" s="116"/>
      <c r="O67" s="121" t="s">
        <v>99</v>
      </c>
      <c r="P67" s="121" t="s">
        <v>92</v>
      </c>
      <c r="Q67" s="121"/>
      <c r="R67" s="121"/>
      <c r="S67" s="121"/>
      <c r="T67" s="109"/>
      <c r="U67" s="121" t="s">
        <v>56</v>
      </c>
      <c r="V67" s="121"/>
      <c r="W67" s="121"/>
      <c r="X67" s="121"/>
      <c r="Y67" s="121"/>
      <c r="Z67" s="118"/>
      <c r="AA67" s="116">
        <v>80</v>
      </c>
      <c r="AB67" s="122" t="s">
        <v>125</v>
      </c>
      <c r="AC67" s="9"/>
    </row>
    <row r="68" spans="1:29" x14ac:dyDescent="0.2">
      <c r="A68" s="118"/>
      <c r="B68" s="118"/>
      <c r="C68" s="116"/>
      <c r="D68" s="118"/>
      <c r="E68" s="118"/>
      <c r="F68" s="116"/>
      <c r="G68" s="118"/>
      <c r="H68" s="116"/>
      <c r="I68" s="118"/>
      <c r="J68" s="108" t="s">
        <v>181</v>
      </c>
      <c r="K68" s="118"/>
      <c r="L68" s="118"/>
      <c r="M68" s="118"/>
      <c r="N68" s="116"/>
      <c r="O68" s="121"/>
      <c r="P68" s="121"/>
      <c r="Q68" s="121"/>
      <c r="R68" s="121"/>
      <c r="S68" s="121"/>
      <c r="T68" s="109"/>
      <c r="U68" s="121"/>
      <c r="V68" s="121"/>
      <c r="W68" s="121"/>
      <c r="X68" s="121"/>
      <c r="Y68" s="121"/>
      <c r="Z68" s="118"/>
      <c r="AA68" s="116">
        <v>20</v>
      </c>
      <c r="AB68" s="122"/>
      <c r="AC68" s="9"/>
    </row>
    <row r="69" spans="1:29" x14ac:dyDescent="0.2">
      <c r="A69" s="118">
        <f>B67</f>
        <v>155</v>
      </c>
      <c r="B69" s="118">
        <f>B67+5</f>
        <v>160</v>
      </c>
      <c r="C69" s="116"/>
      <c r="D69" s="118">
        <f>E67</f>
        <v>47.24</v>
      </c>
      <c r="E69" s="118">
        <v>48.77</v>
      </c>
      <c r="F69" s="116"/>
      <c r="G69" s="118"/>
      <c r="H69" s="116"/>
      <c r="I69" s="118"/>
      <c r="J69" s="118" t="s">
        <v>49</v>
      </c>
      <c r="K69" s="118" t="s">
        <v>50</v>
      </c>
      <c r="L69" s="118" t="s">
        <v>53</v>
      </c>
      <c r="M69" s="118" t="s">
        <v>52</v>
      </c>
      <c r="N69" s="116"/>
      <c r="O69" s="121" t="s">
        <v>79</v>
      </c>
      <c r="P69" s="121" t="s">
        <v>94</v>
      </c>
      <c r="Q69" s="121"/>
      <c r="R69" s="121"/>
      <c r="S69" s="121"/>
      <c r="T69" s="109"/>
      <c r="U69" s="121" t="s">
        <v>56</v>
      </c>
      <c r="V69" s="121"/>
      <c r="W69" s="121"/>
      <c r="X69" s="121"/>
      <c r="Y69" s="121"/>
      <c r="Z69" s="118"/>
      <c r="AA69" s="116">
        <v>50</v>
      </c>
      <c r="AB69" s="122" t="s">
        <v>126</v>
      </c>
      <c r="AC69" s="9"/>
    </row>
    <row r="70" spans="1:29" x14ac:dyDescent="0.2">
      <c r="A70" s="118"/>
      <c r="B70" s="118"/>
      <c r="C70" s="116"/>
      <c r="D70" s="118"/>
      <c r="E70" s="118"/>
      <c r="F70" s="116"/>
      <c r="G70" s="118"/>
      <c r="H70" s="116"/>
      <c r="I70" s="118"/>
      <c r="J70" s="108" t="s">
        <v>181</v>
      </c>
      <c r="K70" s="118"/>
      <c r="L70" s="118"/>
      <c r="M70" s="118"/>
      <c r="N70" s="116"/>
      <c r="O70" s="121"/>
      <c r="P70" s="121"/>
      <c r="Q70" s="121"/>
      <c r="R70" s="121"/>
      <c r="S70" s="121"/>
      <c r="T70" s="109"/>
      <c r="U70" s="121"/>
      <c r="V70" s="121"/>
      <c r="W70" s="121"/>
      <c r="X70" s="121"/>
      <c r="Y70" s="121"/>
      <c r="Z70" s="118"/>
      <c r="AA70" s="116">
        <v>50</v>
      </c>
      <c r="AB70" s="122"/>
      <c r="AC70" s="9"/>
    </row>
    <row r="71" spans="1:29" x14ac:dyDescent="0.2">
      <c r="A71" s="118">
        <f>B69</f>
        <v>160</v>
      </c>
      <c r="B71" s="118">
        <f>B69+5</f>
        <v>165</v>
      </c>
      <c r="C71" s="116"/>
      <c r="D71" s="118">
        <f>E69</f>
        <v>48.77</v>
      </c>
      <c r="E71" s="118">
        <v>50.29</v>
      </c>
      <c r="F71" s="116"/>
      <c r="G71" s="118"/>
      <c r="H71" s="116"/>
      <c r="I71" s="118"/>
      <c r="J71" s="118" t="s">
        <v>49</v>
      </c>
      <c r="K71" s="118" t="s">
        <v>50</v>
      </c>
      <c r="L71" s="118" t="s">
        <v>53</v>
      </c>
      <c r="M71" s="118" t="s">
        <v>52</v>
      </c>
      <c r="N71" s="116"/>
      <c r="O71" s="121" t="s">
        <v>57</v>
      </c>
      <c r="P71" s="121" t="s">
        <v>94</v>
      </c>
      <c r="Q71" s="121" t="s">
        <v>56</v>
      </c>
      <c r="R71" s="121"/>
      <c r="S71" s="121"/>
      <c r="T71" s="109"/>
      <c r="U71" s="121" t="s">
        <v>56</v>
      </c>
      <c r="V71" s="121"/>
      <c r="W71" s="121"/>
      <c r="X71" s="121"/>
      <c r="Y71" s="121"/>
      <c r="Z71" s="118"/>
      <c r="AA71" s="116">
        <v>80</v>
      </c>
      <c r="AB71" s="122" t="s">
        <v>125</v>
      </c>
      <c r="AC71" s="9"/>
    </row>
    <row r="72" spans="1:29" x14ac:dyDescent="0.2">
      <c r="A72" s="118"/>
      <c r="B72" s="118"/>
      <c r="C72" s="116"/>
      <c r="D72" s="118"/>
      <c r="E72" s="118"/>
      <c r="F72" s="116"/>
      <c r="G72" s="118"/>
      <c r="H72" s="116"/>
      <c r="I72" s="118"/>
      <c r="J72" s="108" t="s">
        <v>181</v>
      </c>
      <c r="K72" s="118"/>
      <c r="L72" s="118"/>
      <c r="M72" s="118"/>
      <c r="N72" s="116"/>
      <c r="O72" s="121"/>
      <c r="P72" s="121"/>
      <c r="Q72" s="121"/>
      <c r="R72" s="121"/>
      <c r="S72" s="121"/>
      <c r="T72" s="109"/>
      <c r="U72" s="121"/>
      <c r="V72" s="121"/>
      <c r="W72" s="121"/>
      <c r="X72" s="121"/>
      <c r="Y72" s="121"/>
      <c r="Z72" s="118"/>
      <c r="AA72" s="116">
        <v>20</v>
      </c>
      <c r="AB72" s="122"/>
      <c r="AC72" s="9"/>
    </row>
    <row r="73" spans="1:29" x14ac:dyDescent="0.2">
      <c r="A73" s="118">
        <f>B71</f>
        <v>165</v>
      </c>
      <c r="B73" s="118">
        <f>B71+5</f>
        <v>170</v>
      </c>
      <c r="C73" s="116"/>
      <c r="D73" s="118">
        <f>E71</f>
        <v>50.29</v>
      </c>
      <c r="E73" s="118">
        <v>51.82</v>
      </c>
      <c r="F73" s="116"/>
      <c r="G73" s="118"/>
      <c r="H73" s="116"/>
      <c r="I73" s="118"/>
      <c r="J73" s="118" t="s">
        <v>49</v>
      </c>
      <c r="K73" s="118" t="s">
        <v>50</v>
      </c>
      <c r="L73" s="118" t="s">
        <v>53</v>
      </c>
      <c r="M73" s="118" t="s">
        <v>52</v>
      </c>
      <c r="N73" s="116"/>
      <c r="O73" s="121" t="s">
        <v>57</v>
      </c>
      <c r="P73" s="121" t="s">
        <v>54</v>
      </c>
      <c r="Q73" s="121" t="s">
        <v>57</v>
      </c>
      <c r="R73" s="121"/>
      <c r="S73" s="121"/>
      <c r="T73" s="109"/>
      <c r="U73" s="121" t="s">
        <v>56</v>
      </c>
      <c r="V73" s="121"/>
      <c r="W73" s="121"/>
      <c r="X73" s="121"/>
      <c r="Y73" s="121"/>
      <c r="Z73" s="118"/>
      <c r="AA73" s="116">
        <v>100</v>
      </c>
      <c r="AB73" s="122" t="s">
        <v>127</v>
      </c>
      <c r="AC73" s="9"/>
    </row>
    <row r="74" spans="1:29" x14ac:dyDescent="0.2">
      <c r="A74" s="118"/>
      <c r="B74" s="118"/>
      <c r="C74" s="116"/>
      <c r="D74" s="118"/>
      <c r="E74" s="118"/>
      <c r="F74" s="116"/>
      <c r="G74" s="118"/>
      <c r="H74" s="116"/>
      <c r="I74" s="118"/>
      <c r="J74" s="118"/>
      <c r="K74" s="118"/>
      <c r="L74" s="118" t="s">
        <v>53</v>
      </c>
      <c r="M74" s="118" t="s">
        <v>95</v>
      </c>
      <c r="N74" s="116"/>
      <c r="O74" s="121"/>
      <c r="P74" s="121"/>
      <c r="Q74" s="121"/>
      <c r="R74" s="121"/>
      <c r="S74" s="121"/>
      <c r="T74" s="109"/>
      <c r="U74" s="121"/>
      <c r="V74" s="121"/>
      <c r="W74" s="121"/>
      <c r="X74" s="121"/>
      <c r="Y74" s="121"/>
      <c r="Z74" s="118"/>
      <c r="AA74" s="116"/>
      <c r="AB74" s="122"/>
      <c r="AC74" s="9"/>
    </row>
    <row r="75" spans="1:29" x14ac:dyDescent="0.2">
      <c r="A75" s="118">
        <f>B73</f>
        <v>170</v>
      </c>
      <c r="B75" s="118">
        <f>B73+5</f>
        <v>175</v>
      </c>
      <c r="C75" s="116"/>
      <c r="D75" s="118">
        <f>E73</f>
        <v>51.82</v>
      </c>
      <c r="E75" s="118">
        <v>53.34</v>
      </c>
      <c r="F75" s="116"/>
      <c r="G75" s="118"/>
      <c r="H75" s="116"/>
      <c r="I75" s="118"/>
      <c r="J75" s="118" t="s">
        <v>49</v>
      </c>
      <c r="K75" s="118" t="s">
        <v>50</v>
      </c>
      <c r="L75" s="118" t="s">
        <v>53</v>
      </c>
      <c r="M75" s="118" t="s">
        <v>52</v>
      </c>
      <c r="N75" s="116"/>
      <c r="O75" s="121" t="s">
        <v>57</v>
      </c>
      <c r="P75" s="121" t="s">
        <v>94</v>
      </c>
      <c r="Q75" s="121" t="s">
        <v>56</v>
      </c>
      <c r="R75" s="121"/>
      <c r="S75" s="121"/>
      <c r="T75" s="109"/>
      <c r="U75" s="121" t="s">
        <v>82</v>
      </c>
      <c r="V75" s="121"/>
      <c r="W75" s="121"/>
      <c r="X75" s="121"/>
      <c r="Y75" s="121"/>
      <c r="Z75" s="118"/>
      <c r="AA75" s="116">
        <v>95</v>
      </c>
      <c r="AB75" s="122" t="s">
        <v>128</v>
      </c>
      <c r="AC75" s="9"/>
    </row>
    <row r="76" spans="1:29" x14ac:dyDescent="0.2">
      <c r="A76" s="118"/>
      <c r="B76" s="118"/>
      <c r="C76" s="116"/>
      <c r="D76" s="118"/>
      <c r="E76" s="118"/>
      <c r="F76" s="116"/>
      <c r="G76" s="118"/>
      <c r="H76" s="116"/>
      <c r="I76" s="118"/>
      <c r="J76" s="108" t="s">
        <v>181</v>
      </c>
      <c r="K76" s="118"/>
      <c r="L76" s="118"/>
      <c r="M76" s="118"/>
      <c r="N76" s="116"/>
      <c r="O76" s="121"/>
      <c r="P76" s="121"/>
      <c r="Q76" s="121"/>
      <c r="R76" s="121"/>
      <c r="S76" s="121"/>
      <c r="T76" s="109"/>
      <c r="U76" s="121"/>
      <c r="V76" s="121"/>
      <c r="W76" s="121"/>
      <c r="X76" s="121"/>
      <c r="Y76" s="121"/>
      <c r="Z76" s="118"/>
      <c r="AA76" s="116">
        <v>5</v>
      </c>
      <c r="AB76" s="122"/>
      <c r="AC76" s="9"/>
    </row>
    <row r="77" spans="1:29" ht="25.5" x14ac:dyDescent="0.2">
      <c r="A77" s="118">
        <f>B75</f>
        <v>175</v>
      </c>
      <c r="B77" s="118">
        <f>B75+5</f>
        <v>180</v>
      </c>
      <c r="C77" s="116"/>
      <c r="D77" s="118">
        <f>E75</f>
        <v>53.34</v>
      </c>
      <c r="E77" s="118">
        <v>54.86</v>
      </c>
      <c r="F77" s="116"/>
      <c r="G77" s="118"/>
      <c r="H77" s="116"/>
      <c r="I77" s="118"/>
      <c r="J77" s="118" t="s">
        <v>49</v>
      </c>
      <c r="K77" s="118" t="s">
        <v>50</v>
      </c>
      <c r="L77" s="118" t="s">
        <v>51</v>
      </c>
      <c r="M77" s="118" t="s">
        <v>52</v>
      </c>
      <c r="N77" s="116"/>
      <c r="O77" s="121" t="s">
        <v>58</v>
      </c>
      <c r="P77" s="121" t="s">
        <v>54</v>
      </c>
      <c r="Q77" s="121" t="s">
        <v>56</v>
      </c>
      <c r="R77" s="121"/>
      <c r="S77" s="121"/>
      <c r="T77" s="109"/>
      <c r="U77" s="121" t="s">
        <v>56</v>
      </c>
      <c r="V77" s="121"/>
      <c r="W77" s="121"/>
      <c r="X77" s="121"/>
      <c r="Y77" s="121"/>
      <c r="Z77" s="118"/>
      <c r="AA77" s="116">
        <v>80</v>
      </c>
      <c r="AB77" s="122" t="s">
        <v>129</v>
      </c>
      <c r="AC77" s="9"/>
    </row>
    <row r="78" spans="1:29" x14ac:dyDescent="0.2">
      <c r="A78" s="118"/>
      <c r="B78" s="118"/>
      <c r="C78" s="116"/>
      <c r="D78" s="118"/>
      <c r="E78" s="118"/>
      <c r="F78" s="116"/>
      <c r="G78" s="118"/>
      <c r="H78" s="116"/>
      <c r="I78" s="118"/>
      <c r="J78" s="108" t="s">
        <v>181</v>
      </c>
      <c r="K78" s="118"/>
      <c r="L78" s="118"/>
      <c r="M78" s="118"/>
      <c r="N78" s="116"/>
      <c r="O78" s="121"/>
      <c r="P78" s="121"/>
      <c r="Q78" s="121"/>
      <c r="R78" s="121"/>
      <c r="S78" s="121"/>
      <c r="T78" s="109"/>
      <c r="U78" s="121"/>
      <c r="V78" s="121"/>
      <c r="W78" s="121"/>
      <c r="X78" s="121"/>
      <c r="Y78" s="121"/>
      <c r="Z78" s="118"/>
      <c r="AA78" s="116">
        <v>20</v>
      </c>
      <c r="AB78" s="122"/>
      <c r="AC78" s="9"/>
    </row>
    <row r="79" spans="1:29" ht="25.5" x14ac:dyDescent="0.2">
      <c r="A79" s="118">
        <f>B77</f>
        <v>180</v>
      </c>
      <c r="B79" s="118">
        <f>B77+5</f>
        <v>185</v>
      </c>
      <c r="C79" s="116"/>
      <c r="D79" s="118">
        <f>E77</f>
        <v>54.86</v>
      </c>
      <c r="E79" s="118">
        <v>56.39</v>
      </c>
      <c r="F79" s="116"/>
      <c r="G79" s="118"/>
      <c r="H79" s="116"/>
      <c r="I79" s="118"/>
      <c r="J79" s="118" t="s">
        <v>49</v>
      </c>
      <c r="K79" s="118" t="s">
        <v>50</v>
      </c>
      <c r="L79" s="118" t="s">
        <v>53</v>
      </c>
      <c r="M79" s="118" t="s">
        <v>52</v>
      </c>
      <c r="N79" s="116"/>
      <c r="O79" s="121" t="s">
        <v>80</v>
      </c>
      <c r="P79" s="121" t="s">
        <v>94</v>
      </c>
      <c r="Q79" s="121" t="s">
        <v>56</v>
      </c>
      <c r="R79" s="121"/>
      <c r="S79" s="121"/>
      <c r="T79" s="109"/>
      <c r="U79" s="121" t="s">
        <v>82</v>
      </c>
      <c r="V79" s="121"/>
      <c r="W79" s="121"/>
      <c r="X79" s="121"/>
      <c r="Y79" s="121"/>
      <c r="Z79" s="118"/>
      <c r="AA79" s="116">
        <v>80</v>
      </c>
      <c r="AB79" s="122" t="s">
        <v>130</v>
      </c>
      <c r="AC79" s="9"/>
    </row>
    <row r="80" spans="1:29" x14ac:dyDescent="0.2">
      <c r="A80" s="118"/>
      <c r="B80" s="118"/>
      <c r="C80" s="116"/>
      <c r="D80" s="118"/>
      <c r="E80" s="118"/>
      <c r="F80" s="116"/>
      <c r="G80" s="118"/>
      <c r="H80" s="116"/>
      <c r="I80" s="118"/>
      <c r="J80" s="108" t="s">
        <v>181</v>
      </c>
      <c r="K80" s="118"/>
      <c r="L80" s="118" t="s">
        <v>51</v>
      </c>
      <c r="M80" s="118" t="s">
        <v>74</v>
      </c>
      <c r="N80" s="116"/>
      <c r="O80" s="121"/>
      <c r="P80" s="121"/>
      <c r="Q80" s="121"/>
      <c r="R80" s="121"/>
      <c r="S80" s="121"/>
      <c r="T80" s="109"/>
      <c r="U80" s="121"/>
      <c r="V80" s="121"/>
      <c r="W80" s="121"/>
      <c r="X80" s="121"/>
      <c r="Y80" s="121"/>
      <c r="Z80" s="118"/>
      <c r="AA80" s="116">
        <v>20</v>
      </c>
      <c r="AB80" s="122"/>
      <c r="AC80" s="9"/>
    </row>
    <row r="81" spans="1:29" ht="25.5" x14ac:dyDescent="0.2">
      <c r="A81" s="118">
        <f>B79</f>
        <v>185</v>
      </c>
      <c r="B81" s="118">
        <f>B79+5</f>
        <v>190</v>
      </c>
      <c r="C81" s="116"/>
      <c r="D81" s="118">
        <f>E79</f>
        <v>56.39</v>
      </c>
      <c r="E81" s="118">
        <v>57.91</v>
      </c>
      <c r="F81" s="116"/>
      <c r="G81" s="118"/>
      <c r="H81" s="116"/>
      <c r="I81" s="118"/>
      <c r="J81" s="118" t="s">
        <v>49</v>
      </c>
      <c r="K81" s="118" t="s">
        <v>50</v>
      </c>
      <c r="L81" s="118" t="s">
        <v>53</v>
      </c>
      <c r="M81" s="118" t="s">
        <v>52</v>
      </c>
      <c r="N81" s="116"/>
      <c r="O81" s="121" t="s">
        <v>80</v>
      </c>
      <c r="P81" s="121" t="s">
        <v>94</v>
      </c>
      <c r="Q81" s="121" t="s">
        <v>56</v>
      </c>
      <c r="R81" s="121"/>
      <c r="S81" s="121"/>
      <c r="T81" s="109"/>
      <c r="U81" s="121" t="s">
        <v>82</v>
      </c>
      <c r="V81" s="121"/>
      <c r="W81" s="121"/>
      <c r="X81" s="121"/>
      <c r="Y81" s="121"/>
      <c r="Z81" s="118"/>
      <c r="AA81" s="116">
        <v>80</v>
      </c>
      <c r="AB81" s="122" t="s">
        <v>130</v>
      </c>
      <c r="AC81" s="9"/>
    </row>
    <row r="82" spans="1:29" x14ac:dyDescent="0.2">
      <c r="A82" s="118"/>
      <c r="B82" s="118"/>
      <c r="C82" s="116"/>
      <c r="D82" s="118"/>
      <c r="E82" s="118"/>
      <c r="F82" s="116"/>
      <c r="G82" s="118"/>
      <c r="H82" s="116"/>
      <c r="I82" s="118"/>
      <c r="J82" s="108" t="s">
        <v>181</v>
      </c>
      <c r="K82" s="118"/>
      <c r="L82" s="118" t="s">
        <v>51</v>
      </c>
      <c r="M82" s="118" t="s">
        <v>74</v>
      </c>
      <c r="N82" s="116"/>
      <c r="O82" s="121"/>
      <c r="P82" s="121"/>
      <c r="Q82" s="121"/>
      <c r="R82" s="121"/>
      <c r="S82" s="121"/>
      <c r="T82" s="109"/>
      <c r="U82" s="121"/>
      <c r="V82" s="121"/>
      <c r="W82" s="121"/>
      <c r="X82" s="121"/>
      <c r="Y82" s="121"/>
      <c r="Z82" s="118"/>
      <c r="AA82" s="116">
        <v>20</v>
      </c>
      <c r="AB82" s="122"/>
      <c r="AC82" s="9"/>
    </row>
    <row r="83" spans="1:29" ht="25.5" x14ac:dyDescent="0.2">
      <c r="A83" s="118">
        <f>B81</f>
        <v>190</v>
      </c>
      <c r="B83" s="118">
        <f>B81+5</f>
        <v>195</v>
      </c>
      <c r="C83" s="116"/>
      <c r="D83" s="118">
        <f>E81</f>
        <v>57.91</v>
      </c>
      <c r="E83" s="118">
        <v>59.44</v>
      </c>
      <c r="F83" s="116"/>
      <c r="G83" s="118"/>
      <c r="H83" s="116"/>
      <c r="I83" s="118"/>
      <c r="J83" s="118" t="s">
        <v>49</v>
      </c>
      <c r="K83" s="118" t="s">
        <v>50</v>
      </c>
      <c r="L83" s="118" t="s">
        <v>78</v>
      </c>
      <c r="M83" s="118" t="s">
        <v>52</v>
      </c>
      <c r="N83" s="116"/>
      <c r="O83" s="121" t="s">
        <v>80</v>
      </c>
      <c r="P83" s="121" t="s">
        <v>94</v>
      </c>
      <c r="Q83" s="121" t="s">
        <v>56</v>
      </c>
      <c r="R83" s="121"/>
      <c r="S83" s="121"/>
      <c r="T83" s="109"/>
      <c r="U83" s="121" t="s">
        <v>56</v>
      </c>
      <c r="V83" s="121"/>
      <c r="W83" s="121"/>
      <c r="X83" s="121"/>
      <c r="Y83" s="121"/>
      <c r="Z83" s="118"/>
      <c r="AA83" s="116">
        <v>90</v>
      </c>
      <c r="AB83" s="117" t="s">
        <v>131</v>
      </c>
      <c r="AC83" s="9"/>
    </row>
    <row r="84" spans="1:29" x14ac:dyDescent="0.2">
      <c r="A84" s="118"/>
      <c r="B84" s="118"/>
      <c r="C84" s="116"/>
      <c r="D84" s="118"/>
      <c r="E84" s="118"/>
      <c r="F84" s="116"/>
      <c r="G84" s="118"/>
      <c r="H84" s="116"/>
      <c r="I84" s="118"/>
      <c r="J84" s="108" t="s">
        <v>181</v>
      </c>
      <c r="K84" s="118"/>
      <c r="L84" s="118"/>
      <c r="M84" s="118"/>
      <c r="N84" s="116"/>
      <c r="O84" s="121"/>
      <c r="P84" s="121"/>
      <c r="Q84" s="121"/>
      <c r="R84" s="121"/>
      <c r="S84" s="121"/>
      <c r="T84" s="109"/>
      <c r="U84" s="121"/>
      <c r="V84" s="121"/>
      <c r="W84" s="121"/>
      <c r="X84" s="121"/>
      <c r="Y84" s="121"/>
      <c r="Z84" s="118"/>
      <c r="AA84" s="116">
        <v>10</v>
      </c>
      <c r="AB84" s="122"/>
      <c r="AC84" s="9"/>
    </row>
    <row r="85" spans="1:29" ht="25.5" x14ac:dyDescent="0.2">
      <c r="A85" s="118">
        <f>B83</f>
        <v>195</v>
      </c>
      <c r="B85" s="118">
        <f>B83+5</f>
        <v>200</v>
      </c>
      <c r="C85" s="116"/>
      <c r="D85" s="118">
        <f>E83</f>
        <v>59.44</v>
      </c>
      <c r="E85" s="118">
        <v>61</v>
      </c>
      <c r="F85" s="116"/>
      <c r="G85" s="118"/>
      <c r="H85" s="116"/>
      <c r="I85" s="118"/>
      <c r="J85" s="118" t="s">
        <v>49</v>
      </c>
      <c r="K85" s="118" t="s">
        <v>50</v>
      </c>
      <c r="L85" s="118" t="s">
        <v>78</v>
      </c>
      <c r="M85" s="118" t="s">
        <v>52</v>
      </c>
      <c r="N85" s="116"/>
      <c r="O85" s="121" t="s">
        <v>80</v>
      </c>
      <c r="P85" s="121" t="s">
        <v>94</v>
      </c>
      <c r="Q85" s="121" t="s">
        <v>56</v>
      </c>
      <c r="R85" s="121"/>
      <c r="S85" s="121"/>
      <c r="T85" s="109"/>
      <c r="U85" s="121" t="s">
        <v>56</v>
      </c>
      <c r="V85" s="121"/>
      <c r="W85" s="121"/>
      <c r="X85" s="121"/>
      <c r="Y85" s="121"/>
      <c r="Z85" s="118"/>
      <c r="AA85" s="116">
        <v>90</v>
      </c>
      <c r="AB85" s="117" t="s">
        <v>131</v>
      </c>
      <c r="AC85" s="9"/>
    </row>
    <row r="86" spans="1:29" x14ac:dyDescent="0.2">
      <c r="A86" s="118"/>
      <c r="B86" s="118"/>
      <c r="C86" s="116"/>
      <c r="D86" s="118"/>
      <c r="E86" s="118"/>
      <c r="F86" s="116"/>
      <c r="G86" s="118"/>
      <c r="H86" s="116"/>
      <c r="I86" s="118"/>
      <c r="J86" s="108" t="s">
        <v>181</v>
      </c>
      <c r="K86" s="118"/>
      <c r="L86" s="118"/>
      <c r="M86" s="118"/>
      <c r="N86" s="116"/>
      <c r="O86" s="121"/>
      <c r="P86" s="121"/>
      <c r="Q86" s="121"/>
      <c r="R86" s="121"/>
      <c r="S86" s="121"/>
      <c r="T86" s="109"/>
      <c r="U86" s="121"/>
      <c r="V86" s="121"/>
      <c r="W86" s="121"/>
      <c r="X86" s="121"/>
      <c r="Y86" s="121"/>
      <c r="Z86" s="118"/>
      <c r="AA86" s="116">
        <v>10</v>
      </c>
      <c r="AB86" s="122"/>
      <c r="AC86" s="9"/>
    </row>
    <row r="87" spans="1:29" x14ac:dyDescent="0.2">
      <c r="A87" s="118"/>
      <c r="B87" s="118"/>
      <c r="C87" s="116"/>
      <c r="D87" s="118"/>
      <c r="E87" s="118"/>
      <c r="F87" s="116"/>
      <c r="G87" s="118"/>
      <c r="H87" s="116"/>
      <c r="I87" s="118"/>
      <c r="J87" s="118"/>
      <c r="K87" s="118"/>
      <c r="L87" s="118"/>
      <c r="M87" s="118"/>
      <c r="N87" s="116"/>
      <c r="O87" s="121"/>
      <c r="P87" s="121"/>
      <c r="Q87" s="121"/>
      <c r="R87" s="121"/>
      <c r="S87" s="121"/>
      <c r="T87" s="109"/>
      <c r="U87" s="121"/>
      <c r="V87" s="121"/>
      <c r="W87" s="121"/>
      <c r="X87" s="121"/>
      <c r="Y87" s="121"/>
      <c r="Z87" s="118"/>
      <c r="AA87" s="116"/>
      <c r="AB87" s="122"/>
      <c r="AC87" s="14"/>
    </row>
    <row r="88" spans="1:29" x14ac:dyDescent="0.2">
      <c r="A88" s="118"/>
      <c r="B88" s="118"/>
      <c r="C88" s="116"/>
      <c r="D88" s="118"/>
      <c r="E88" s="118"/>
      <c r="F88" s="116"/>
      <c r="G88" s="118"/>
      <c r="H88" s="116"/>
      <c r="I88" s="118"/>
      <c r="J88" s="118"/>
      <c r="K88" s="118"/>
      <c r="L88" s="118"/>
      <c r="M88" s="118"/>
      <c r="N88" s="116"/>
      <c r="O88" s="121"/>
      <c r="P88" s="121"/>
      <c r="Q88" s="121"/>
      <c r="R88" s="121"/>
      <c r="S88" s="121"/>
      <c r="T88" s="109"/>
      <c r="U88" s="121"/>
      <c r="V88" s="121"/>
      <c r="W88" s="121"/>
      <c r="X88" s="121"/>
      <c r="Y88" s="121"/>
      <c r="Z88" s="118"/>
      <c r="AA88" s="116"/>
      <c r="AB88" s="122" t="s">
        <v>179</v>
      </c>
      <c r="AC88" s="14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/>
    <row r="157" spans="1:28" ht="12.75" customHeight="1" x14ac:dyDescent="0.2"/>
    <row r="158" spans="1:28" ht="12.75" customHeight="1" x14ac:dyDescent="0.2"/>
    <row r="159" spans="1:28" ht="12.75" customHeight="1" x14ac:dyDescent="0.2"/>
    <row r="160" spans="1:28" ht="12.75" customHeight="1" x14ac:dyDescent="0.2"/>
    <row r="161" ht="12.75" customHeight="1" x14ac:dyDescent="0.2"/>
    <row r="162" ht="12.75" customHeight="1" x14ac:dyDescent="0.2"/>
    <row r="163" ht="12.75" customHeight="1" x14ac:dyDescent="0.2"/>
    <row r="173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82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view="pageBreakPreview" zoomScale="70" zoomScaleNormal="100" zoomScaleSheetLayoutView="70" workbookViewId="0">
      <selection activeCell="AB25" sqref="AB25"/>
    </sheetView>
  </sheetViews>
  <sheetFormatPr defaultColWidth="8.7109375" defaultRowHeight="12.75" x14ac:dyDescent="0.2"/>
  <cols>
    <col min="1" max="5" width="7" style="9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9" customWidth="1"/>
    <col min="12" max="12" width="5.140625" style="66" customWidth="1"/>
    <col min="13" max="13" width="31.140625" style="3" customWidth="1"/>
    <col min="14" max="233" width="8.7109375" style="3"/>
    <col min="234" max="236" width="7" style="3" customWidth="1"/>
    <col min="237" max="237" width="0.5703125" style="3" customWidth="1"/>
    <col min="238" max="238" width="7" style="3" customWidth="1"/>
    <col min="239" max="239" width="4.7109375" style="3" customWidth="1"/>
    <col min="240" max="240" width="0.5703125" style="3" customWidth="1"/>
    <col min="241" max="241" width="12.7109375" style="3" customWidth="1"/>
    <col min="242" max="242" width="5.85546875" style="3" customWidth="1"/>
    <col min="243" max="243" width="0.5703125" style="3" customWidth="1"/>
    <col min="244" max="245" width="5.7109375" style="3" customWidth="1"/>
    <col min="246" max="246" width="5.140625" style="3" customWidth="1"/>
    <col min="247" max="247" width="35.5703125" style="3" customWidth="1"/>
    <col min="248" max="489" width="8.7109375" style="3"/>
    <col min="490" max="492" width="7" style="3" customWidth="1"/>
    <col min="493" max="493" width="0.5703125" style="3" customWidth="1"/>
    <col min="494" max="494" width="7" style="3" customWidth="1"/>
    <col min="495" max="495" width="4.7109375" style="3" customWidth="1"/>
    <col min="496" max="496" width="0.5703125" style="3" customWidth="1"/>
    <col min="497" max="497" width="12.7109375" style="3" customWidth="1"/>
    <col min="498" max="498" width="5.85546875" style="3" customWidth="1"/>
    <col min="499" max="499" width="0.5703125" style="3" customWidth="1"/>
    <col min="500" max="501" width="5.7109375" style="3" customWidth="1"/>
    <col min="502" max="502" width="5.140625" style="3" customWidth="1"/>
    <col min="503" max="503" width="35.5703125" style="3" customWidth="1"/>
    <col min="504" max="745" width="8.7109375" style="3"/>
    <col min="746" max="748" width="7" style="3" customWidth="1"/>
    <col min="749" max="749" width="0.5703125" style="3" customWidth="1"/>
    <col min="750" max="750" width="7" style="3" customWidth="1"/>
    <col min="751" max="751" width="4.7109375" style="3" customWidth="1"/>
    <col min="752" max="752" width="0.5703125" style="3" customWidth="1"/>
    <col min="753" max="753" width="12.7109375" style="3" customWidth="1"/>
    <col min="754" max="754" width="5.85546875" style="3" customWidth="1"/>
    <col min="755" max="755" width="0.5703125" style="3" customWidth="1"/>
    <col min="756" max="757" width="5.7109375" style="3" customWidth="1"/>
    <col min="758" max="758" width="5.140625" style="3" customWidth="1"/>
    <col min="759" max="759" width="35.5703125" style="3" customWidth="1"/>
    <col min="760" max="1001" width="8.7109375" style="3"/>
    <col min="1002" max="1004" width="7" style="3" customWidth="1"/>
    <col min="1005" max="1005" width="0.5703125" style="3" customWidth="1"/>
    <col min="1006" max="1006" width="7" style="3" customWidth="1"/>
    <col min="1007" max="1007" width="4.7109375" style="3" customWidth="1"/>
    <col min="1008" max="1008" width="0.5703125" style="3" customWidth="1"/>
    <col min="1009" max="1009" width="12.7109375" style="3" customWidth="1"/>
    <col min="1010" max="1010" width="5.85546875" style="3" customWidth="1"/>
    <col min="1011" max="1011" width="0.5703125" style="3" customWidth="1"/>
    <col min="1012" max="1013" width="5.7109375" style="3" customWidth="1"/>
    <col min="1014" max="1014" width="5.140625" style="3" customWidth="1"/>
    <col min="1015" max="1015" width="35.5703125" style="3" customWidth="1"/>
    <col min="1016" max="1257" width="8.7109375" style="3"/>
    <col min="1258" max="1260" width="7" style="3" customWidth="1"/>
    <col min="1261" max="1261" width="0.5703125" style="3" customWidth="1"/>
    <col min="1262" max="1262" width="7" style="3" customWidth="1"/>
    <col min="1263" max="1263" width="4.7109375" style="3" customWidth="1"/>
    <col min="1264" max="1264" width="0.5703125" style="3" customWidth="1"/>
    <col min="1265" max="1265" width="12.7109375" style="3" customWidth="1"/>
    <col min="1266" max="1266" width="5.85546875" style="3" customWidth="1"/>
    <col min="1267" max="1267" width="0.5703125" style="3" customWidth="1"/>
    <col min="1268" max="1269" width="5.7109375" style="3" customWidth="1"/>
    <col min="1270" max="1270" width="5.140625" style="3" customWidth="1"/>
    <col min="1271" max="1271" width="35.5703125" style="3" customWidth="1"/>
    <col min="1272" max="1513" width="8.7109375" style="3"/>
    <col min="1514" max="1516" width="7" style="3" customWidth="1"/>
    <col min="1517" max="1517" width="0.5703125" style="3" customWidth="1"/>
    <col min="1518" max="1518" width="7" style="3" customWidth="1"/>
    <col min="1519" max="1519" width="4.7109375" style="3" customWidth="1"/>
    <col min="1520" max="1520" width="0.5703125" style="3" customWidth="1"/>
    <col min="1521" max="1521" width="12.7109375" style="3" customWidth="1"/>
    <col min="1522" max="1522" width="5.85546875" style="3" customWidth="1"/>
    <col min="1523" max="1523" width="0.5703125" style="3" customWidth="1"/>
    <col min="1524" max="1525" width="5.7109375" style="3" customWidth="1"/>
    <col min="1526" max="1526" width="5.140625" style="3" customWidth="1"/>
    <col min="1527" max="1527" width="35.5703125" style="3" customWidth="1"/>
    <col min="1528" max="1769" width="8.7109375" style="3"/>
    <col min="1770" max="1772" width="7" style="3" customWidth="1"/>
    <col min="1773" max="1773" width="0.5703125" style="3" customWidth="1"/>
    <col min="1774" max="1774" width="7" style="3" customWidth="1"/>
    <col min="1775" max="1775" width="4.7109375" style="3" customWidth="1"/>
    <col min="1776" max="1776" width="0.5703125" style="3" customWidth="1"/>
    <col min="1777" max="1777" width="12.7109375" style="3" customWidth="1"/>
    <col min="1778" max="1778" width="5.85546875" style="3" customWidth="1"/>
    <col min="1779" max="1779" width="0.5703125" style="3" customWidth="1"/>
    <col min="1780" max="1781" width="5.7109375" style="3" customWidth="1"/>
    <col min="1782" max="1782" width="5.140625" style="3" customWidth="1"/>
    <col min="1783" max="1783" width="35.5703125" style="3" customWidth="1"/>
    <col min="1784" max="2025" width="8.7109375" style="3"/>
    <col min="2026" max="2028" width="7" style="3" customWidth="1"/>
    <col min="2029" max="2029" width="0.5703125" style="3" customWidth="1"/>
    <col min="2030" max="2030" width="7" style="3" customWidth="1"/>
    <col min="2031" max="2031" width="4.7109375" style="3" customWidth="1"/>
    <col min="2032" max="2032" width="0.5703125" style="3" customWidth="1"/>
    <col min="2033" max="2033" width="12.7109375" style="3" customWidth="1"/>
    <col min="2034" max="2034" width="5.85546875" style="3" customWidth="1"/>
    <col min="2035" max="2035" width="0.5703125" style="3" customWidth="1"/>
    <col min="2036" max="2037" width="5.7109375" style="3" customWidth="1"/>
    <col min="2038" max="2038" width="5.140625" style="3" customWidth="1"/>
    <col min="2039" max="2039" width="35.5703125" style="3" customWidth="1"/>
    <col min="2040" max="2281" width="8.7109375" style="3"/>
    <col min="2282" max="2284" width="7" style="3" customWidth="1"/>
    <col min="2285" max="2285" width="0.5703125" style="3" customWidth="1"/>
    <col min="2286" max="2286" width="7" style="3" customWidth="1"/>
    <col min="2287" max="2287" width="4.7109375" style="3" customWidth="1"/>
    <col min="2288" max="2288" width="0.5703125" style="3" customWidth="1"/>
    <col min="2289" max="2289" width="12.7109375" style="3" customWidth="1"/>
    <col min="2290" max="2290" width="5.85546875" style="3" customWidth="1"/>
    <col min="2291" max="2291" width="0.5703125" style="3" customWidth="1"/>
    <col min="2292" max="2293" width="5.7109375" style="3" customWidth="1"/>
    <col min="2294" max="2294" width="5.140625" style="3" customWidth="1"/>
    <col min="2295" max="2295" width="35.5703125" style="3" customWidth="1"/>
    <col min="2296" max="2537" width="8.7109375" style="3"/>
    <col min="2538" max="2540" width="7" style="3" customWidth="1"/>
    <col min="2541" max="2541" width="0.5703125" style="3" customWidth="1"/>
    <col min="2542" max="2542" width="7" style="3" customWidth="1"/>
    <col min="2543" max="2543" width="4.7109375" style="3" customWidth="1"/>
    <col min="2544" max="2544" width="0.5703125" style="3" customWidth="1"/>
    <col min="2545" max="2545" width="12.7109375" style="3" customWidth="1"/>
    <col min="2546" max="2546" width="5.85546875" style="3" customWidth="1"/>
    <col min="2547" max="2547" width="0.5703125" style="3" customWidth="1"/>
    <col min="2548" max="2549" width="5.7109375" style="3" customWidth="1"/>
    <col min="2550" max="2550" width="5.140625" style="3" customWidth="1"/>
    <col min="2551" max="2551" width="35.5703125" style="3" customWidth="1"/>
    <col min="2552" max="2793" width="8.7109375" style="3"/>
    <col min="2794" max="2796" width="7" style="3" customWidth="1"/>
    <col min="2797" max="2797" width="0.5703125" style="3" customWidth="1"/>
    <col min="2798" max="2798" width="7" style="3" customWidth="1"/>
    <col min="2799" max="2799" width="4.7109375" style="3" customWidth="1"/>
    <col min="2800" max="2800" width="0.5703125" style="3" customWidth="1"/>
    <col min="2801" max="2801" width="12.7109375" style="3" customWidth="1"/>
    <col min="2802" max="2802" width="5.85546875" style="3" customWidth="1"/>
    <col min="2803" max="2803" width="0.5703125" style="3" customWidth="1"/>
    <col min="2804" max="2805" width="5.7109375" style="3" customWidth="1"/>
    <col min="2806" max="2806" width="5.140625" style="3" customWidth="1"/>
    <col min="2807" max="2807" width="35.5703125" style="3" customWidth="1"/>
    <col min="2808" max="3049" width="8.7109375" style="3"/>
    <col min="3050" max="3052" width="7" style="3" customWidth="1"/>
    <col min="3053" max="3053" width="0.5703125" style="3" customWidth="1"/>
    <col min="3054" max="3054" width="7" style="3" customWidth="1"/>
    <col min="3055" max="3055" width="4.7109375" style="3" customWidth="1"/>
    <col min="3056" max="3056" width="0.5703125" style="3" customWidth="1"/>
    <col min="3057" max="3057" width="12.7109375" style="3" customWidth="1"/>
    <col min="3058" max="3058" width="5.85546875" style="3" customWidth="1"/>
    <col min="3059" max="3059" width="0.5703125" style="3" customWidth="1"/>
    <col min="3060" max="3061" width="5.7109375" style="3" customWidth="1"/>
    <col min="3062" max="3062" width="5.140625" style="3" customWidth="1"/>
    <col min="3063" max="3063" width="35.5703125" style="3" customWidth="1"/>
    <col min="3064" max="3305" width="8.7109375" style="3"/>
    <col min="3306" max="3308" width="7" style="3" customWidth="1"/>
    <col min="3309" max="3309" width="0.5703125" style="3" customWidth="1"/>
    <col min="3310" max="3310" width="7" style="3" customWidth="1"/>
    <col min="3311" max="3311" width="4.7109375" style="3" customWidth="1"/>
    <col min="3312" max="3312" width="0.5703125" style="3" customWidth="1"/>
    <col min="3313" max="3313" width="12.7109375" style="3" customWidth="1"/>
    <col min="3314" max="3314" width="5.85546875" style="3" customWidth="1"/>
    <col min="3315" max="3315" width="0.5703125" style="3" customWidth="1"/>
    <col min="3316" max="3317" width="5.7109375" style="3" customWidth="1"/>
    <col min="3318" max="3318" width="5.140625" style="3" customWidth="1"/>
    <col min="3319" max="3319" width="35.5703125" style="3" customWidth="1"/>
    <col min="3320" max="3561" width="8.7109375" style="3"/>
    <col min="3562" max="3564" width="7" style="3" customWidth="1"/>
    <col min="3565" max="3565" width="0.5703125" style="3" customWidth="1"/>
    <col min="3566" max="3566" width="7" style="3" customWidth="1"/>
    <col min="3567" max="3567" width="4.7109375" style="3" customWidth="1"/>
    <col min="3568" max="3568" width="0.5703125" style="3" customWidth="1"/>
    <col min="3569" max="3569" width="12.7109375" style="3" customWidth="1"/>
    <col min="3570" max="3570" width="5.85546875" style="3" customWidth="1"/>
    <col min="3571" max="3571" width="0.5703125" style="3" customWidth="1"/>
    <col min="3572" max="3573" width="5.7109375" style="3" customWidth="1"/>
    <col min="3574" max="3574" width="5.140625" style="3" customWidth="1"/>
    <col min="3575" max="3575" width="35.5703125" style="3" customWidth="1"/>
    <col min="3576" max="3817" width="8.7109375" style="3"/>
    <col min="3818" max="3820" width="7" style="3" customWidth="1"/>
    <col min="3821" max="3821" width="0.5703125" style="3" customWidth="1"/>
    <col min="3822" max="3822" width="7" style="3" customWidth="1"/>
    <col min="3823" max="3823" width="4.7109375" style="3" customWidth="1"/>
    <col min="3824" max="3824" width="0.5703125" style="3" customWidth="1"/>
    <col min="3825" max="3825" width="12.7109375" style="3" customWidth="1"/>
    <col min="3826" max="3826" width="5.85546875" style="3" customWidth="1"/>
    <col min="3827" max="3827" width="0.5703125" style="3" customWidth="1"/>
    <col min="3828" max="3829" width="5.7109375" style="3" customWidth="1"/>
    <col min="3830" max="3830" width="5.140625" style="3" customWidth="1"/>
    <col min="3831" max="3831" width="35.5703125" style="3" customWidth="1"/>
    <col min="3832" max="4073" width="8.7109375" style="3"/>
    <col min="4074" max="4076" width="7" style="3" customWidth="1"/>
    <col min="4077" max="4077" width="0.5703125" style="3" customWidth="1"/>
    <col min="4078" max="4078" width="7" style="3" customWidth="1"/>
    <col min="4079" max="4079" width="4.7109375" style="3" customWidth="1"/>
    <col min="4080" max="4080" width="0.5703125" style="3" customWidth="1"/>
    <col min="4081" max="4081" width="12.7109375" style="3" customWidth="1"/>
    <col min="4082" max="4082" width="5.85546875" style="3" customWidth="1"/>
    <col min="4083" max="4083" width="0.5703125" style="3" customWidth="1"/>
    <col min="4084" max="4085" width="5.7109375" style="3" customWidth="1"/>
    <col min="4086" max="4086" width="5.140625" style="3" customWidth="1"/>
    <col min="4087" max="4087" width="35.5703125" style="3" customWidth="1"/>
    <col min="4088" max="4329" width="8.7109375" style="3"/>
    <col min="4330" max="4332" width="7" style="3" customWidth="1"/>
    <col min="4333" max="4333" width="0.5703125" style="3" customWidth="1"/>
    <col min="4334" max="4334" width="7" style="3" customWidth="1"/>
    <col min="4335" max="4335" width="4.7109375" style="3" customWidth="1"/>
    <col min="4336" max="4336" width="0.5703125" style="3" customWidth="1"/>
    <col min="4337" max="4337" width="12.7109375" style="3" customWidth="1"/>
    <col min="4338" max="4338" width="5.85546875" style="3" customWidth="1"/>
    <col min="4339" max="4339" width="0.5703125" style="3" customWidth="1"/>
    <col min="4340" max="4341" width="5.7109375" style="3" customWidth="1"/>
    <col min="4342" max="4342" width="5.140625" style="3" customWidth="1"/>
    <col min="4343" max="4343" width="35.5703125" style="3" customWidth="1"/>
    <col min="4344" max="4585" width="8.7109375" style="3"/>
    <col min="4586" max="4588" width="7" style="3" customWidth="1"/>
    <col min="4589" max="4589" width="0.5703125" style="3" customWidth="1"/>
    <col min="4590" max="4590" width="7" style="3" customWidth="1"/>
    <col min="4591" max="4591" width="4.7109375" style="3" customWidth="1"/>
    <col min="4592" max="4592" width="0.5703125" style="3" customWidth="1"/>
    <col min="4593" max="4593" width="12.7109375" style="3" customWidth="1"/>
    <col min="4594" max="4594" width="5.85546875" style="3" customWidth="1"/>
    <col min="4595" max="4595" width="0.5703125" style="3" customWidth="1"/>
    <col min="4596" max="4597" width="5.7109375" style="3" customWidth="1"/>
    <col min="4598" max="4598" width="5.140625" style="3" customWidth="1"/>
    <col min="4599" max="4599" width="35.5703125" style="3" customWidth="1"/>
    <col min="4600" max="4841" width="8.7109375" style="3"/>
    <col min="4842" max="4844" width="7" style="3" customWidth="1"/>
    <col min="4845" max="4845" width="0.5703125" style="3" customWidth="1"/>
    <col min="4846" max="4846" width="7" style="3" customWidth="1"/>
    <col min="4847" max="4847" width="4.7109375" style="3" customWidth="1"/>
    <col min="4848" max="4848" width="0.5703125" style="3" customWidth="1"/>
    <col min="4849" max="4849" width="12.7109375" style="3" customWidth="1"/>
    <col min="4850" max="4850" width="5.85546875" style="3" customWidth="1"/>
    <col min="4851" max="4851" width="0.5703125" style="3" customWidth="1"/>
    <col min="4852" max="4853" width="5.7109375" style="3" customWidth="1"/>
    <col min="4854" max="4854" width="5.140625" style="3" customWidth="1"/>
    <col min="4855" max="4855" width="35.5703125" style="3" customWidth="1"/>
    <col min="4856" max="5097" width="8.7109375" style="3"/>
    <col min="5098" max="5100" width="7" style="3" customWidth="1"/>
    <col min="5101" max="5101" width="0.5703125" style="3" customWidth="1"/>
    <col min="5102" max="5102" width="7" style="3" customWidth="1"/>
    <col min="5103" max="5103" width="4.7109375" style="3" customWidth="1"/>
    <col min="5104" max="5104" width="0.5703125" style="3" customWidth="1"/>
    <col min="5105" max="5105" width="12.7109375" style="3" customWidth="1"/>
    <col min="5106" max="5106" width="5.85546875" style="3" customWidth="1"/>
    <col min="5107" max="5107" width="0.5703125" style="3" customWidth="1"/>
    <col min="5108" max="5109" width="5.7109375" style="3" customWidth="1"/>
    <col min="5110" max="5110" width="5.140625" style="3" customWidth="1"/>
    <col min="5111" max="5111" width="35.5703125" style="3" customWidth="1"/>
    <col min="5112" max="5353" width="8.7109375" style="3"/>
    <col min="5354" max="5356" width="7" style="3" customWidth="1"/>
    <col min="5357" max="5357" width="0.5703125" style="3" customWidth="1"/>
    <col min="5358" max="5358" width="7" style="3" customWidth="1"/>
    <col min="5359" max="5359" width="4.7109375" style="3" customWidth="1"/>
    <col min="5360" max="5360" width="0.5703125" style="3" customWidth="1"/>
    <col min="5361" max="5361" width="12.7109375" style="3" customWidth="1"/>
    <col min="5362" max="5362" width="5.85546875" style="3" customWidth="1"/>
    <col min="5363" max="5363" width="0.5703125" style="3" customWidth="1"/>
    <col min="5364" max="5365" width="5.7109375" style="3" customWidth="1"/>
    <col min="5366" max="5366" width="5.140625" style="3" customWidth="1"/>
    <col min="5367" max="5367" width="35.5703125" style="3" customWidth="1"/>
    <col min="5368" max="5609" width="8.7109375" style="3"/>
    <col min="5610" max="5612" width="7" style="3" customWidth="1"/>
    <col min="5613" max="5613" width="0.5703125" style="3" customWidth="1"/>
    <col min="5614" max="5614" width="7" style="3" customWidth="1"/>
    <col min="5615" max="5615" width="4.7109375" style="3" customWidth="1"/>
    <col min="5616" max="5616" width="0.5703125" style="3" customWidth="1"/>
    <col min="5617" max="5617" width="12.7109375" style="3" customWidth="1"/>
    <col min="5618" max="5618" width="5.85546875" style="3" customWidth="1"/>
    <col min="5619" max="5619" width="0.5703125" style="3" customWidth="1"/>
    <col min="5620" max="5621" width="5.7109375" style="3" customWidth="1"/>
    <col min="5622" max="5622" width="5.140625" style="3" customWidth="1"/>
    <col min="5623" max="5623" width="35.5703125" style="3" customWidth="1"/>
    <col min="5624" max="5865" width="8.7109375" style="3"/>
    <col min="5866" max="5868" width="7" style="3" customWidth="1"/>
    <col min="5869" max="5869" width="0.5703125" style="3" customWidth="1"/>
    <col min="5870" max="5870" width="7" style="3" customWidth="1"/>
    <col min="5871" max="5871" width="4.7109375" style="3" customWidth="1"/>
    <col min="5872" max="5872" width="0.5703125" style="3" customWidth="1"/>
    <col min="5873" max="5873" width="12.7109375" style="3" customWidth="1"/>
    <col min="5874" max="5874" width="5.85546875" style="3" customWidth="1"/>
    <col min="5875" max="5875" width="0.5703125" style="3" customWidth="1"/>
    <col min="5876" max="5877" width="5.7109375" style="3" customWidth="1"/>
    <col min="5878" max="5878" width="5.140625" style="3" customWidth="1"/>
    <col min="5879" max="5879" width="35.5703125" style="3" customWidth="1"/>
    <col min="5880" max="6121" width="8.7109375" style="3"/>
    <col min="6122" max="6124" width="7" style="3" customWidth="1"/>
    <col min="6125" max="6125" width="0.5703125" style="3" customWidth="1"/>
    <col min="6126" max="6126" width="7" style="3" customWidth="1"/>
    <col min="6127" max="6127" width="4.7109375" style="3" customWidth="1"/>
    <col min="6128" max="6128" width="0.5703125" style="3" customWidth="1"/>
    <col min="6129" max="6129" width="12.7109375" style="3" customWidth="1"/>
    <col min="6130" max="6130" width="5.85546875" style="3" customWidth="1"/>
    <col min="6131" max="6131" width="0.5703125" style="3" customWidth="1"/>
    <col min="6132" max="6133" width="5.7109375" style="3" customWidth="1"/>
    <col min="6134" max="6134" width="5.140625" style="3" customWidth="1"/>
    <col min="6135" max="6135" width="35.5703125" style="3" customWidth="1"/>
    <col min="6136" max="6377" width="8.7109375" style="3"/>
    <col min="6378" max="6380" width="7" style="3" customWidth="1"/>
    <col min="6381" max="6381" width="0.5703125" style="3" customWidth="1"/>
    <col min="6382" max="6382" width="7" style="3" customWidth="1"/>
    <col min="6383" max="6383" width="4.7109375" style="3" customWidth="1"/>
    <col min="6384" max="6384" width="0.5703125" style="3" customWidth="1"/>
    <col min="6385" max="6385" width="12.7109375" style="3" customWidth="1"/>
    <col min="6386" max="6386" width="5.85546875" style="3" customWidth="1"/>
    <col min="6387" max="6387" width="0.5703125" style="3" customWidth="1"/>
    <col min="6388" max="6389" width="5.7109375" style="3" customWidth="1"/>
    <col min="6390" max="6390" width="5.140625" style="3" customWidth="1"/>
    <col min="6391" max="6391" width="35.5703125" style="3" customWidth="1"/>
    <col min="6392" max="6633" width="8.7109375" style="3"/>
    <col min="6634" max="6636" width="7" style="3" customWidth="1"/>
    <col min="6637" max="6637" width="0.5703125" style="3" customWidth="1"/>
    <col min="6638" max="6638" width="7" style="3" customWidth="1"/>
    <col min="6639" max="6639" width="4.7109375" style="3" customWidth="1"/>
    <col min="6640" max="6640" width="0.5703125" style="3" customWidth="1"/>
    <col min="6641" max="6641" width="12.7109375" style="3" customWidth="1"/>
    <col min="6642" max="6642" width="5.85546875" style="3" customWidth="1"/>
    <col min="6643" max="6643" width="0.5703125" style="3" customWidth="1"/>
    <col min="6644" max="6645" width="5.7109375" style="3" customWidth="1"/>
    <col min="6646" max="6646" width="5.140625" style="3" customWidth="1"/>
    <col min="6647" max="6647" width="35.5703125" style="3" customWidth="1"/>
    <col min="6648" max="6889" width="8.7109375" style="3"/>
    <col min="6890" max="6892" width="7" style="3" customWidth="1"/>
    <col min="6893" max="6893" width="0.5703125" style="3" customWidth="1"/>
    <col min="6894" max="6894" width="7" style="3" customWidth="1"/>
    <col min="6895" max="6895" width="4.7109375" style="3" customWidth="1"/>
    <col min="6896" max="6896" width="0.5703125" style="3" customWidth="1"/>
    <col min="6897" max="6897" width="12.7109375" style="3" customWidth="1"/>
    <col min="6898" max="6898" width="5.85546875" style="3" customWidth="1"/>
    <col min="6899" max="6899" width="0.5703125" style="3" customWidth="1"/>
    <col min="6900" max="6901" width="5.7109375" style="3" customWidth="1"/>
    <col min="6902" max="6902" width="5.140625" style="3" customWidth="1"/>
    <col min="6903" max="6903" width="35.5703125" style="3" customWidth="1"/>
    <col min="6904" max="7145" width="8.7109375" style="3"/>
    <col min="7146" max="7148" width="7" style="3" customWidth="1"/>
    <col min="7149" max="7149" width="0.5703125" style="3" customWidth="1"/>
    <col min="7150" max="7150" width="7" style="3" customWidth="1"/>
    <col min="7151" max="7151" width="4.7109375" style="3" customWidth="1"/>
    <col min="7152" max="7152" width="0.5703125" style="3" customWidth="1"/>
    <col min="7153" max="7153" width="12.7109375" style="3" customWidth="1"/>
    <col min="7154" max="7154" width="5.85546875" style="3" customWidth="1"/>
    <col min="7155" max="7155" width="0.5703125" style="3" customWidth="1"/>
    <col min="7156" max="7157" width="5.7109375" style="3" customWidth="1"/>
    <col min="7158" max="7158" width="5.140625" style="3" customWidth="1"/>
    <col min="7159" max="7159" width="35.5703125" style="3" customWidth="1"/>
    <col min="7160" max="7401" width="8.7109375" style="3"/>
    <col min="7402" max="7404" width="7" style="3" customWidth="1"/>
    <col min="7405" max="7405" width="0.5703125" style="3" customWidth="1"/>
    <col min="7406" max="7406" width="7" style="3" customWidth="1"/>
    <col min="7407" max="7407" width="4.7109375" style="3" customWidth="1"/>
    <col min="7408" max="7408" width="0.5703125" style="3" customWidth="1"/>
    <col min="7409" max="7409" width="12.7109375" style="3" customWidth="1"/>
    <col min="7410" max="7410" width="5.85546875" style="3" customWidth="1"/>
    <col min="7411" max="7411" width="0.5703125" style="3" customWidth="1"/>
    <col min="7412" max="7413" width="5.7109375" style="3" customWidth="1"/>
    <col min="7414" max="7414" width="5.140625" style="3" customWidth="1"/>
    <col min="7415" max="7415" width="35.5703125" style="3" customWidth="1"/>
    <col min="7416" max="7657" width="8.7109375" style="3"/>
    <col min="7658" max="7660" width="7" style="3" customWidth="1"/>
    <col min="7661" max="7661" width="0.5703125" style="3" customWidth="1"/>
    <col min="7662" max="7662" width="7" style="3" customWidth="1"/>
    <col min="7663" max="7663" width="4.7109375" style="3" customWidth="1"/>
    <col min="7664" max="7664" width="0.5703125" style="3" customWidth="1"/>
    <col min="7665" max="7665" width="12.7109375" style="3" customWidth="1"/>
    <col min="7666" max="7666" width="5.85546875" style="3" customWidth="1"/>
    <col min="7667" max="7667" width="0.5703125" style="3" customWidth="1"/>
    <col min="7668" max="7669" width="5.7109375" style="3" customWidth="1"/>
    <col min="7670" max="7670" width="5.140625" style="3" customWidth="1"/>
    <col min="7671" max="7671" width="35.5703125" style="3" customWidth="1"/>
    <col min="7672" max="7913" width="8.7109375" style="3"/>
    <col min="7914" max="7916" width="7" style="3" customWidth="1"/>
    <col min="7917" max="7917" width="0.5703125" style="3" customWidth="1"/>
    <col min="7918" max="7918" width="7" style="3" customWidth="1"/>
    <col min="7919" max="7919" width="4.7109375" style="3" customWidth="1"/>
    <col min="7920" max="7920" width="0.5703125" style="3" customWidth="1"/>
    <col min="7921" max="7921" width="12.7109375" style="3" customWidth="1"/>
    <col min="7922" max="7922" width="5.85546875" style="3" customWidth="1"/>
    <col min="7923" max="7923" width="0.5703125" style="3" customWidth="1"/>
    <col min="7924" max="7925" width="5.7109375" style="3" customWidth="1"/>
    <col min="7926" max="7926" width="5.140625" style="3" customWidth="1"/>
    <col min="7927" max="7927" width="35.5703125" style="3" customWidth="1"/>
    <col min="7928" max="8169" width="8.7109375" style="3"/>
    <col min="8170" max="8172" width="7" style="3" customWidth="1"/>
    <col min="8173" max="8173" width="0.5703125" style="3" customWidth="1"/>
    <col min="8174" max="8174" width="7" style="3" customWidth="1"/>
    <col min="8175" max="8175" width="4.7109375" style="3" customWidth="1"/>
    <col min="8176" max="8176" width="0.5703125" style="3" customWidth="1"/>
    <col min="8177" max="8177" width="12.7109375" style="3" customWidth="1"/>
    <col min="8178" max="8178" width="5.85546875" style="3" customWidth="1"/>
    <col min="8179" max="8179" width="0.5703125" style="3" customWidth="1"/>
    <col min="8180" max="8181" width="5.7109375" style="3" customWidth="1"/>
    <col min="8182" max="8182" width="5.140625" style="3" customWidth="1"/>
    <col min="8183" max="8183" width="35.5703125" style="3" customWidth="1"/>
    <col min="8184" max="8425" width="8.7109375" style="3"/>
    <col min="8426" max="8428" width="7" style="3" customWidth="1"/>
    <col min="8429" max="8429" width="0.5703125" style="3" customWidth="1"/>
    <col min="8430" max="8430" width="7" style="3" customWidth="1"/>
    <col min="8431" max="8431" width="4.7109375" style="3" customWidth="1"/>
    <col min="8432" max="8432" width="0.5703125" style="3" customWidth="1"/>
    <col min="8433" max="8433" width="12.7109375" style="3" customWidth="1"/>
    <col min="8434" max="8434" width="5.85546875" style="3" customWidth="1"/>
    <col min="8435" max="8435" width="0.5703125" style="3" customWidth="1"/>
    <col min="8436" max="8437" width="5.7109375" style="3" customWidth="1"/>
    <col min="8438" max="8438" width="5.140625" style="3" customWidth="1"/>
    <col min="8439" max="8439" width="35.5703125" style="3" customWidth="1"/>
    <col min="8440" max="8681" width="8.7109375" style="3"/>
    <col min="8682" max="8684" width="7" style="3" customWidth="1"/>
    <col min="8685" max="8685" width="0.5703125" style="3" customWidth="1"/>
    <col min="8686" max="8686" width="7" style="3" customWidth="1"/>
    <col min="8687" max="8687" width="4.7109375" style="3" customWidth="1"/>
    <col min="8688" max="8688" width="0.5703125" style="3" customWidth="1"/>
    <col min="8689" max="8689" width="12.7109375" style="3" customWidth="1"/>
    <col min="8690" max="8690" width="5.85546875" style="3" customWidth="1"/>
    <col min="8691" max="8691" width="0.5703125" style="3" customWidth="1"/>
    <col min="8692" max="8693" width="5.7109375" style="3" customWidth="1"/>
    <col min="8694" max="8694" width="5.140625" style="3" customWidth="1"/>
    <col min="8695" max="8695" width="35.5703125" style="3" customWidth="1"/>
    <col min="8696" max="8937" width="8.7109375" style="3"/>
    <col min="8938" max="8940" width="7" style="3" customWidth="1"/>
    <col min="8941" max="8941" width="0.5703125" style="3" customWidth="1"/>
    <col min="8942" max="8942" width="7" style="3" customWidth="1"/>
    <col min="8943" max="8943" width="4.7109375" style="3" customWidth="1"/>
    <col min="8944" max="8944" width="0.5703125" style="3" customWidth="1"/>
    <col min="8945" max="8945" width="12.7109375" style="3" customWidth="1"/>
    <col min="8946" max="8946" width="5.85546875" style="3" customWidth="1"/>
    <col min="8947" max="8947" width="0.5703125" style="3" customWidth="1"/>
    <col min="8948" max="8949" width="5.7109375" style="3" customWidth="1"/>
    <col min="8950" max="8950" width="5.140625" style="3" customWidth="1"/>
    <col min="8951" max="8951" width="35.5703125" style="3" customWidth="1"/>
    <col min="8952" max="9193" width="8.7109375" style="3"/>
    <col min="9194" max="9196" width="7" style="3" customWidth="1"/>
    <col min="9197" max="9197" width="0.5703125" style="3" customWidth="1"/>
    <col min="9198" max="9198" width="7" style="3" customWidth="1"/>
    <col min="9199" max="9199" width="4.7109375" style="3" customWidth="1"/>
    <col min="9200" max="9200" width="0.5703125" style="3" customWidth="1"/>
    <col min="9201" max="9201" width="12.7109375" style="3" customWidth="1"/>
    <col min="9202" max="9202" width="5.85546875" style="3" customWidth="1"/>
    <col min="9203" max="9203" width="0.5703125" style="3" customWidth="1"/>
    <col min="9204" max="9205" width="5.7109375" style="3" customWidth="1"/>
    <col min="9206" max="9206" width="5.140625" style="3" customWidth="1"/>
    <col min="9207" max="9207" width="35.5703125" style="3" customWidth="1"/>
    <col min="9208" max="9449" width="8.7109375" style="3"/>
    <col min="9450" max="9452" width="7" style="3" customWidth="1"/>
    <col min="9453" max="9453" width="0.5703125" style="3" customWidth="1"/>
    <col min="9454" max="9454" width="7" style="3" customWidth="1"/>
    <col min="9455" max="9455" width="4.7109375" style="3" customWidth="1"/>
    <col min="9456" max="9456" width="0.5703125" style="3" customWidth="1"/>
    <col min="9457" max="9457" width="12.7109375" style="3" customWidth="1"/>
    <col min="9458" max="9458" width="5.85546875" style="3" customWidth="1"/>
    <col min="9459" max="9459" width="0.5703125" style="3" customWidth="1"/>
    <col min="9460" max="9461" width="5.7109375" style="3" customWidth="1"/>
    <col min="9462" max="9462" width="5.140625" style="3" customWidth="1"/>
    <col min="9463" max="9463" width="35.5703125" style="3" customWidth="1"/>
    <col min="9464" max="9705" width="8.7109375" style="3"/>
    <col min="9706" max="9708" width="7" style="3" customWidth="1"/>
    <col min="9709" max="9709" width="0.5703125" style="3" customWidth="1"/>
    <col min="9710" max="9710" width="7" style="3" customWidth="1"/>
    <col min="9711" max="9711" width="4.7109375" style="3" customWidth="1"/>
    <col min="9712" max="9712" width="0.5703125" style="3" customWidth="1"/>
    <col min="9713" max="9713" width="12.7109375" style="3" customWidth="1"/>
    <col min="9714" max="9714" width="5.85546875" style="3" customWidth="1"/>
    <col min="9715" max="9715" width="0.5703125" style="3" customWidth="1"/>
    <col min="9716" max="9717" width="5.7109375" style="3" customWidth="1"/>
    <col min="9718" max="9718" width="5.140625" style="3" customWidth="1"/>
    <col min="9719" max="9719" width="35.5703125" style="3" customWidth="1"/>
    <col min="9720" max="9961" width="8.7109375" style="3"/>
    <col min="9962" max="9964" width="7" style="3" customWidth="1"/>
    <col min="9965" max="9965" width="0.5703125" style="3" customWidth="1"/>
    <col min="9966" max="9966" width="7" style="3" customWidth="1"/>
    <col min="9967" max="9967" width="4.7109375" style="3" customWidth="1"/>
    <col min="9968" max="9968" width="0.5703125" style="3" customWidth="1"/>
    <col min="9969" max="9969" width="12.7109375" style="3" customWidth="1"/>
    <col min="9970" max="9970" width="5.85546875" style="3" customWidth="1"/>
    <col min="9971" max="9971" width="0.5703125" style="3" customWidth="1"/>
    <col min="9972" max="9973" width="5.7109375" style="3" customWidth="1"/>
    <col min="9974" max="9974" width="5.140625" style="3" customWidth="1"/>
    <col min="9975" max="9975" width="35.5703125" style="3" customWidth="1"/>
    <col min="9976" max="10217" width="8.7109375" style="3"/>
    <col min="10218" max="10220" width="7" style="3" customWidth="1"/>
    <col min="10221" max="10221" width="0.5703125" style="3" customWidth="1"/>
    <col min="10222" max="10222" width="7" style="3" customWidth="1"/>
    <col min="10223" max="10223" width="4.7109375" style="3" customWidth="1"/>
    <col min="10224" max="10224" width="0.5703125" style="3" customWidth="1"/>
    <col min="10225" max="10225" width="12.7109375" style="3" customWidth="1"/>
    <col min="10226" max="10226" width="5.85546875" style="3" customWidth="1"/>
    <col min="10227" max="10227" width="0.5703125" style="3" customWidth="1"/>
    <col min="10228" max="10229" width="5.7109375" style="3" customWidth="1"/>
    <col min="10230" max="10230" width="5.140625" style="3" customWidth="1"/>
    <col min="10231" max="10231" width="35.5703125" style="3" customWidth="1"/>
    <col min="10232" max="10473" width="8.7109375" style="3"/>
    <col min="10474" max="10476" width="7" style="3" customWidth="1"/>
    <col min="10477" max="10477" width="0.5703125" style="3" customWidth="1"/>
    <col min="10478" max="10478" width="7" style="3" customWidth="1"/>
    <col min="10479" max="10479" width="4.7109375" style="3" customWidth="1"/>
    <col min="10480" max="10480" width="0.5703125" style="3" customWidth="1"/>
    <col min="10481" max="10481" width="12.7109375" style="3" customWidth="1"/>
    <col min="10482" max="10482" width="5.85546875" style="3" customWidth="1"/>
    <col min="10483" max="10483" width="0.5703125" style="3" customWidth="1"/>
    <col min="10484" max="10485" width="5.7109375" style="3" customWidth="1"/>
    <col min="10486" max="10486" width="5.140625" style="3" customWidth="1"/>
    <col min="10487" max="10487" width="35.5703125" style="3" customWidth="1"/>
    <col min="10488" max="10729" width="8.7109375" style="3"/>
    <col min="10730" max="10732" width="7" style="3" customWidth="1"/>
    <col min="10733" max="10733" width="0.5703125" style="3" customWidth="1"/>
    <col min="10734" max="10734" width="7" style="3" customWidth="1"/>
    <col min="10735" max="10735" width="4.7109375" style="3" customWidth="1"/>
    <col min="10736" max="10736" width="0.5703125" style="3" customWidth="1"/>
    <col min="10737" max="10737" width="12.7109375" style="3" customWidth="1"/>
    <col min="10738" max="10738" width="5.85546875" style="3" customWidth="1"/>
    <col min="10739" max="10739" width="0.5703125" style="3" customWidth="1"/>
    <col min="10740" max="10741" width="5.7109375" style="3" customWidth="1"/>
    <col min="10742" max="10742" width="5.140625" style="3" customWidth="1"/>
    <col min="10743" max="10743" width="35.5703125" style="3" customWidth="1"/>
    <col min="10744" max="10985" width="8.7109375" style="3"/>
    <col min="10986" max="10988" width="7" style="3" customWidth="1"/>
    <col min="10989" max="10989" width="0.5703125" style="3" customWidth="1"/>
    <col min="10990" max="10990" width="7" style="3" customWidth="1"/>
    <col min="10991" max="10991" width="4.7109375" style="3" customWidth="1"/>
    <col min="10992" max="10992" width="0.5703125" style="3" customWidth="1"/>
    <col min="10993" max="10993" width="12.7109375" style="3" customWidth="1"/>
    <col min="10994" max="10994" width="5.85546875" style="3" customWidth="1"/>
    <col min="10995" max="10995" width="0.5703125" style="3" customWidth="1"/>
    <col min="10996" max="10997" width="5.7109375" style="3" customWidth="1"/>
    <col min="10998" max="10998" width="5.140625" style="3" customWidth="1"/>
    <col min="10999" max="10999" width="35.5703125" style="3" customWidth="1"/>
    <col min="11000" max="11241" width="8.7109375" style="3"/>
    <col min="11242" max="11244" width="7" style="3" customWidth="1"/>
    <col min="11245" max="11245" width="0.5703125" style="3" customWidth="1"/>
    <col min="11246" max="11246" width="7" style="3" customWidth="1"/>
    <col min="11247" max="11247" width="4.7109375" style="3" customWidth="1"/>
    <col min="11248" max="11248" width="0.5703125" style="3" customWidth="1"/>
    <col min="11249" max="11249" width="12.7109375" style="3" customWidth="1"/>
    <col min="11250" max="11250" width="5.85546875" style="3" customWidth="1"/>
    <col min="11251" max="11251" width="0.5703125" style="3" customWidth="1"/>
    <col min="11252" max="11253" width="5.7109375" style="3" customWidth="1"/>
    <col min="11254" max="11254" width="5.140625" style="3" customWidth="1"/>
    <col min="11255" max="11255" width="35.5703125" style="3" customWidth="1"/>
    <col min="11256" max="11497" width="8.7109375" style="3"/>
    <col min="11498" max="11500" width="7" style="3" customWidth="1"/>
    <col min="11501" max="11501" width="0.5703125" style="3" customWidth="1"/>
    <col min="11502" max="11502" width="7" style="3" customWidth="1"/>
    <col min="11503" max="11503" width="4.7109375" style="3" customWidth="1"/>
    <col min="11504" max="11504" width="0.5703125" style="3" customWidth="1"/>
    <col min="11505" max="11505" width="12.7109375" style="3" customWidth="1"/>
    <col min="11506" max="11506" width="5.85546875" style="3" customWidth="1"/>
    <col min="11507" max="11507" width="0.5703125" style="3" customWidth="1"/>
    <col min="11508" max="11509" width="5.7109375" style="3" customWidth="1"/>
    <col min="11510" max="11510" width="5.140625" style="3" customWidth="1"/>
    <col min="11511" max="11511" width="35.5703125" style="3" customWidth="1"/>
    <col min="11512" max="11753" width="8.7109375" style="3"/>
    <col min="11754" max="11756" width="7" style="3" customWidth="1"/>
    <col min="11757" max="11757" width="0.5703125" style="3" customWidth="1"/>
    <col min="11758" max="11758" width="7" style="3" customWidth="1"/>
    <col min="11759" max="11759" width="4.7109375" style="3" customWidth="1"/>
    <col min="11760" max="11760" width="0.5703125" style="3" customWidth="1"/>
    <col min="11761" max="11761" width="12.7109375" style="3" customWidth="1"/>
    <col min="11762" max="11762" width="5.85546875" style="3" customWidth="1"/>
    <col min="11763" max="11763" width="0.5703125" style="3" customWidth="1"/>
    <col min="11764" max="11765" width="5.7109375" style="3" customWidth="1"/>
    <col min="11766" max="11766" width="5.140625" style="3" customWidth="1"/>
    <col min="11767" max="11767" width="35.5703125" style="3" customWidth="1"/>
    <col min="11768" max="12009" width="8.7109375" style="3"/>
    <col min="12010" max="12012" width="7" style="3" customWidth="1"/>
    <col min="12013" max="12013" width="0.5703125" style="3" customWidth="1"/>
    <col min="12014" max="12014" width="7" style="3" customWidth="1"/>
    <col min="12015" max="12015" width="4.7109375" style="3" customWidth="1"/>
    <col min="12016" max="12016" width="0.5703125" style="3" customWidth="1"/>
    <col min="12017" max="12017" width="12.7109375" style="3" customWidth="1"/>
    <col min="12018" max="12018" width="5.85546875" style="3" customWidth="1"/>
    <col min="12019" max="12019" width="0.5703125" style="3" customWidth="1"/>
    <col min="12020" max="12021" width="5.7109375" style="3" customWidth="1"/>
    <col min="12022" max="12022" width="5.140625" style="3" customWidth="1"/>
    <col min="12023" max="12023" width="35.5703125" style="3" customWidth="1"/>
    <col min="12024" max="12265" width="8.7109375" style="3"/>
    <col min="12266" max="12268" width="7" style="3" customWidth="1"/>
    <col min="12269" max="12269" width="0.5703125" style="3" customWidth="1"/>
    <col min="12270" max="12270" width="7" style="3" customWidth="1"/>
    <col min="12271" max="12271" width="4.7109375" style="3" customWidth="1"/>
    <col min="12272" max="12272" width="0.5703125" style="3" customWidth="1"/>
    <col min="12273" max="12273" width="12.7109375" style="3" customWidth="1"/>
    <col min="12274" max="12274" width="5.85546875" style="3" customWidth="1"/>
    <col min="12275" max="12275" width="0.5703125" style="3" customWidth="1"/>
    <col min="12276" max="12277" width="5.7109375" style="3" customWidth="1"/>
    <col min="12278" max="12278" width="5.140625" style="3" customWidth="1"/>
    <col min="12279" max="12279" width="35.5703125" style="3" customWidth="1"/>
    <col min="12280" max="12521" width="8.7109375" style="3"/>
    <col min="12522" max="12524" width="7" style="3" customWidth="1"/>
    <col min="12525" max="12525" width="0.5703125" style="3" customWidth="1"/>
    <col min="12526" max="12526" width="7" style="3" customWidth="1"/>
    <col min="12527" max="12527" width="4.7109375" style="3" customWidth="1"/>
    <col min="12528" max="12528" width="0.5703125" style="3" customWidth="1"/>
    <col min="12529" max="12529" width="12.7109375" style="3" customWidth="1"/>
    <col min="12530" max="12530" width="5.85546875" style="3" customWidth="1"/>
    <col min="12531" max="12531" width="0.5703125" style="3" customWidth="1"/>
    <col min="12532" max="12533" width="5.7109375" style="3" customWidth="1"/>
    <col min="12534" max="12534" width="5.140625" style="3" customWidth="1"/>
    <col min="12535" max="12535" width="35.5703125" style="3" customWidth="1"/>
    <col min="12536" max="12777" width="8.7109375" style="3"/>
    <col min="12778" max="12780" width="7" style="3" customWidth="1"/>
    <col min="12781" max="12781" width="0.5703125" style="3" customWidth="1"/>
    <col min="12782" max="12782" width="7" style="3" customWidth="1"/>
    <col min="12783" max="12783" width="4.7109375" style="3" customWidth="1"/>
    <col min="12784" max="12784" width="0.5703125" style="3" customWidth="1"/>
    <col min="12785" max="12785" width="12.7109375" style="3" customWidth="1"/>
    <col min="12786" max="12786" width="5.85546875" style="3" customWidth="1"/>
    <col min="12787" max="12787" width="0.5703125" style="3" customWidth="1"/>
    <col min="12788" max="12789" width="5.7109375" style="3" customWidth="1"/>
    <col min="12790" max="12790" width="5.140625" style="3" customWidth="1"/>
    <col min="12791" max="12791" width="35.5703125" style="3" customWidth="1"/>
    <col min="12792" max="13033" width="8.7109375" style="3"/>
    <col min="13034" max="13036" width="7" style="3" customWidth="1"/>
    <col min="13037" max="13037" width="0.5703125" style="3" customWidth="1"/>
    <col min="13038" max="13038" width="7" style="3" customWidth="1"/>
    <col min="13039" max="13039" width="4.7109375" style="3" customWidth="1"/>
    <col min="13040" max="13040" width="0.5703125" style="3" customWidth="1"/>
    <col min="13041" max="13041" width="12.7109375" style="3" customWidth="1"/>
    <col min="13042" max="13042" width="5.85546875" style="3" customWidth="1"/>
    <col min="13043" max="13043" width="0.5703125" style="3" customWidth="1"/>
    <col min="13044" max="13045" width="5.7109375" style="3" customWidth="1"/>
    <col min="13046" max="13046" width="5.140625" style="3" customWidth="1"/>
    <col min="13047" max="13047" width="35.5703125" style="3" customWidth="1"/>
    <col min="13048" max="13289" width="8.7109375" style="3"/>
    <col min="13290" max="13292" width="7" style="3" customWidth="1"/>
    <col min="13293" max="13293" width="0.5703125" style="3" customWidth="1"/>
    <col min="13294" max="13294" width="7" style="3" customWidth="1"/>
    <col min="13295" max="13295" width="4.7109375" style="3" customWidth="1"/>
    <col min="13296" max="13296" width="0.5703125" style="3" customWidth="1"/>
    <col min="13297" max="13297" width="12.7109375" style="3" customWidth="1"/>
    <col min="13298" max="13298" width="5.85546875" style="3" customWidth="1"/>
    <col min="13299" max="13299" width="0.5703125" style="3" customWidth="1"/>
    <col min="13300" max="13301" width="5.7109375" style="3" customWidth="1"/>
    <col min="13302" max="13302" width="5.140625" style="3" customWidth="1"/>
    <col min="13303" max="13303" width="35.5703125" style="3" customWidth="1"/>
    <col min="13304" max="13545" width="8.7109375" style="3"/>
    <col min="13546" max="13548" width="7" style="3" customWidth="1"/>
    <col min="13549" max="13549" width="0.5703125" style="3" customWidth="1"/>
    <col min="13550" max="13550" width="7" style="3" customWidth="1"/>
    <col min="13551" max="13551" width="4.7109375" style="3" customWidth="1"/>
    <col min="13552" max="13552" width="0.5703125" style="3" customWidth="1"/>
    <col min="13553" max="13553" width="12.7109375" style="3" customWidth="1"/>
    <col min="13554" max="13554" width="5.85546875" style="3" customWidth="1"/>
    <col min="13555" max="13555" width="0.5703125" style="3" customWidth="1"/>
    <col min="13556" max="13557" width="5.7109375" style="3" customWidth="1"/>
    <col min="13558" max="13558" width="5.140625" style="3" customWidth="1"/>
    <col min="13559" max="13559" width="35.5703125" style="3" customWidth="1"/>
    <col min="13560" max="13801" width="8.7109375" style="3"/>
    <col min="13802" max="13804" width="7" style="3" customWidth="1"/>
    <col min="13805" max="13805" width="0.5703125" style="3" customWidth="1"/>
    <col min="13806" max="13806" width="7" style="3" customWidth="1"/>
    <col min="13807" max="13807" width="4.7109375" style="3" customWidth="1"/>
    <col min="13808" max="13808" width="0.5703125" style="3" customWidth="1"/>
    <col min="13809" max="13809" width="12.7109375" style="3" customWidth="1"/>
    <col min="13810" max="13810" width="5.85546875" style="3" customWidth="1"/>
    <col min="13811" max="13811" width="0.5703125" style="3" customWidth="1"/>
    <col min="13812" max="13813" width="5.7109375" style="3" customWidth="1"/>
    <col min="13814" max="13814" width="5.140625" style="3" customWidth="1"/>
    <col min="13815" max="13815" width="35.5703125" style="3" customWidth="1"/>
    <col min="13816" max="14057" width="8.7109375" style="3"/>
    <col min="14058" max="14060" width="7" style="3" customWidth="1"/>
    <col min="14061" max="14061" width="0.5703125" style="3" customWidth="1"/>
    <col min="14062" max="14062" width="7" style="3" customWidth="1"/>
    <col min="14063" max="14063" width="4.7109375" style="3" customWidth="1"/>
    <col min="14064" max="14064" width="0.5703125" style="3" customWidth="1"/>
    <col min="14065" max="14065" width="12.7109375" style="3" customWidth="1"/>
    <col min="14066" max="14066" width="5.85546875" style="3" customWidth="1"/>
    <col min="14067" max="14067" width="0.5703125" style="3" customWidth="1"/>
    <col min="14068" max="14069" width="5.7109375" style="3" customWidth="1"/>
    <col min="14070" max="14070" width="5.140625" style="3" customWidth="1"/>
    <col min="14071" max="14071" width="35.5703125" style="3" customWidth="1"/>
    <col min="14072" max="14313" width="8.7109375" style="3"/>
    <col min="14314" max="14316" width="7" style="3" customWidth="1"/>
    <col min="14317" max="14317" width="0.5703125" style="3" customWidth="1"/>
    <col min="14318" max="14318" width="7" style="3" customWidth="1"/>
    <col min="14319" max="14319" width="4.7109375" style="3" customWidth="1"/>
    <col min="14320" max="14320" width="0.5703125" style="3" customWidth="1"/>
    <col min="14321" max="14321" width="12.7109375" style="3" customWidth="1"/>
    <col min="14322" max="14322" width="5.85546875" style="3" customWidth="1"/>
    <col min="14323" max="14323" width="0.5703125" style="3" customWidth="1"/>
    <col min="14324" max="14325" width="5.7109375" style="3" customWidth="1"/>
    <col min="14326" max="14326" width="5.140625" style="3" customWidth="1"/>
    <col min="14327" max="14327" width="35.5703125" style="3" customWidth="1"/>
    <col min="14328" max="14569" width="8.7109375" style="3"/>
    <col min="14570" max="14572" width="7" style="3" customWidth="1"/>
    <col min="14573" max="14573" width="0.5703125" style="3" customWidth="1"/>
    <col min="14574" max="14574" width="7" style="3" customWidth="1"/>
    <col min="14575" max="14575" width="4.7109375" style="3" customWidth="1"/>
    <col min="14576" max="14576" width="0.5703125" style="3" customWidth="1"/>
    <col min="14577" max="14577" width="12.7109375" style="3" customWidth="1"/>
    <col min="14578" max="14578" width="5.85546875" style="3" customWidth="1"/>
    <col min="14579" max="14579" width="0.5703125" style="3" customWidth="1"/>
    <col min="14580" max="14581" width="5.7109375" style="3" customWidth="1"/>
    <col min="14582" max="14582" width="5.140625" style="3" customWidth="1"/>
    <col min="14583" max="14583" width="35.5703125" style="3" customWidth="1"/>
    <col min="14584" max="14825" width="8.7109375" style="3"/>
    <col min="14826" max="14828" width="7" style="3" customWidth="1"/>
    <col min="14829" max="14829" width="0.5703125" style="3" customWidth="1"/>
    <col min="14830" max="14830" width="7" style="3" customWidth="1"/>
    <col min="14831" max="14831" width="4.7109375" style="3" customWidth="1"/>
    <col min="14832" max="14832" width="0.5703125" style="3" customWidth="1"/>
    <col min="14833" max="14833" width="12.7109375" style="3" customWidth="1"/>
    <col min="14834" max="14834" width="5.85546875" style="3" customWidth="1"/>
    <col min="14835" max="14835" width="0.5703125" style="3" customWidth="1"/>
    <col min="14836" max="14837" width="5.7109375" style="3" customWidth="1"/>
    <col min="14838" max="14838" width="5.140625" style="3" customWidth="1"/>
    <col min="14839" max="14839" width="35.5703125" style="3" customWidth="1"/>
    <col min="14840" max="15081" width="8.7109375" style="3"/>
    <col min="15082" max="15084" width="7" style="3" customWidth="1"/>
    <col min="15085" max="15085" width="0.5703125" style="3" customWidth="1"/>
    <col min="15086" max="15086" width="7" style="3" customWidth="1"/>
    <col min="15087" max="15087" width="4.7109375" style="3" customWidth="1"/>
    <col min="15088" max="15088" width="0.5703125" style="3" customWidth="1"/>
    <col min="15089" max="15089" width="12.7109375" style="3" customWidth="1"/>
    <col min="15090" max="15090" width="5.85546875" style="3" customWidth="1"/>
    <col min="15091" max="15091" width="0.5703125" style="3" customWidth="1"/>
    <col min="15092" max="15093" width="5.7109375" style="3" customWidth="1"/>
    <col min="15094" max="15094" width="5.140625" style="3" customWidth="1"/>
    <col min="15095" max="15095" width="35.5703125" style="3" customWidth="1"/>
    <col min="15096" max="15337" width="8.7109375" style="3"/>
    <col min="15338" max="15340" width="7" style="3" customWidth="1"/>
    <col min="15341" max="15341" width="0.5703125" style="3" customWidth="1"/>
    <col min="15342" max="15342" width="7" style="3" customWidth="1"/>
    <col min="15343" max="15343" width="4.7109375" style="3" customWidth="1"/>
    <col min="15344" max="15344" width="0.5703125" style="3" customWidth="1"/>
    <col min="15345" max="15345" width="12.7109375" style="3" customWidth="1"/>
    <col min="15346" max="15346" width="5.85546875" style="3" customWidth="1"/>
    <col min="15347" max="15347" width="0.5703125" style="3" customWidth="1"/>
    <col min="15348" max="15349" width="5.7109375" style="3" customWidth="1"/>
    <col min="15350" max="15350" width="5.140625" style="3" customWidth="1"/>
    <col min="15351" max="15351" width="35.5703125" style="3" customWidth="1"/>
    <col min="15352" max="15593" width="8.7109375" style="3"/>
    <col min="15594" max="15596" width="7" style="3" customWidth="1"/>
    <col min="15597" max="15597" width="0.5703125" style="3" customWidth="1"/>
    <col min="15598" max="15598" width="7" style="3" customWidth="1"/>
    <col min="15599" max="15599" width="4.7109375" style="3" customWidth="1"/>
    <col min="15600" max="15600" width="0.5703125" style="3" customWidth="1"/>
    <col min="15601" max="15601" width="12.7109375" style="3" customWidth="1"/>
    <col min="15602" max="15602" width="5.85546875" style="3" customWidth="1"/>
    <col min="15603" max="15603" width="0.5703125" style="3" customWidth="1"/>
    <col min="15604" max="15605" width="5.7109375" style="3" customWidth="1"/>
    <col min="15606" max="15606" width="5.140625" style="3" customWidth="1"/>
    <col min="15607" max="15607" width="35.5703125" style="3" customWidth="1"/>
    <col min="15608" max="15849" width="8.7109375" style="3"/>
    <col min="15850" max="15852" width="7" style="3" customWidth="1"/>
    <col min="15853" max="15853" width="0.5703125" style="3" customWidth="1"/>
    <col min="15854" max="15854" width="7" style="3" customWidth="1"/>
    <col min="15855" max="15855" width="4.7109375" style="3" customWidth="1"/>
    <col min="15856" max="15856" width="0.5703125" style="3" customWidth="1"/>
    <col min="15857" max="15857" width="12.7109375" style="3" customWidth="1"/>
    <col min="15858" max="15858" width="5.85546875" style="3" customWidth="1"/>
    <col min="15859" max="15859" width="0.5703125" style="3" customWidth="1"/>
    <col min="15860" max="15861" width="5.7109375" style="3" customWidth="1"/>
    <col min="15862" max="15862" width="5.140625" style="3" customWidth="1"/>
    <col min="15863" max="15863" width="35.5703125" style="3" customWidth="1"/>
    <col min="15864" max="16105" width="8.7109375" style="3"/>
    <col min="16106" max="16108" width="7" style="3" customWidth="1"/>
    <col min="16109" max="16109" width="0.5703125" style="3" customWidth="1"/>
    <col min="16110" max="16110" width="7" style="3" customWidth="1"/>
    <col min="16111" max="16111" width="4.7109375" style="3" customWidth="1"/>
    <col min="16112" max="16112" width="0.5703125" style="3" customWidth="1"/>
    <col min="16113" max="16113" width="12.7109375" style="3" customWidth="1"/>
    <col min="16114" max="16114" width="5.85546875" style="3" customWidth="1"/>
    <col min="16115" max="16115" width="0.5703125" style="3" customWidth="1"/>
    <col min="16116" max="16117" width="5.7109375" style="3" customWidth="1"/>
    <col min="16118" max="16118" width="5.140625" style="3" customWidth="1"/>
    <col min="16119" max="16119" width="35.5703125" style="3" customWidth="1"/>
    <col min="16120" max="16384" width="8.7109375" style="3"/>
  </cols>
  <sheetData>
    <row r="1" spans="1:13" ht="1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5"/>
      <c r="K1" s="65"/>
      <c r="L1" s="62" t="s">
        <v>133</v>
      </c>
    </row>
    <row r="2" spans="1:13" ht="3.75" customHeight="1" x14ac:dyDescent="0.2">
      <c r="A2" s="3"/>
      <c r="B2" s="3"/>
      <c r="C2" s="3"/>
      <c r="D2" s="3"/>
      <c r="E2" s="3"/>
    </row>
    <row r="3" spans="1:13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7" t="s">
        <v>43</v>
      </c>
      <c r="K3" s="67" t="s">
        <v>44</v>
      </c>
      <c r="L3" s="68" t="s">
        <v>45</v>
      </c>
      <c r="M3" s="6" t="s">
        <v>17</v>
      </c>
    </row>
    <row r="4" spans="1:13" ht="3.75" customHeight="1" x14ac:dyDescent="0.2">
      <c r="A4" s="3"/>
      <c r="B4" s="3"/>
      <c r="C4" s="3"/>
      <c r="D4" s="3"/>
      <c r="E4" s="3"/>
    </row>
    <row r="5" spans="1:13" ht="14.1" customHeight="1" x14ac:dyDescent="0.2">
      <c r="A5" s="69"/>
      <c r="B5" s="69"/>
      <c r="C5" s="69"/>
      <c r="D5" s="69"/>
      <c r="E5" s="69"/>
      <c r="F5" s="7"/>
      <c r="G5" s="13"/>
      <c r="H5" s="70"/>
      <c r="I5" s="7"/>
      <c r="J5" s="71"/>
      <c r="K5" s="71"/>
      <c r="L5" s="72"/>
      <c r="M5" s="69"/>
    </row>
    <row r="6" spans="1:13" ht="14.1" customHeight="1" x14ac:dyDescent="0.2">
      <c r="A6" s="9">
        <v>15</v>
      </c>
      <c r="B6" s="9">
        <v>20</v>
      </c>
      <c r="C6" s="9">
        <v>4.57</v>
      </c>
      <c r="D6" s="9">
        <v>6.1</v>
      </c>
      <c r="E6" s="9">
        <f>D6-C6</f>
        <v>1.5299999999999994</v>
      </c>
      <c r="F6" s="8"/>
      <c r="G6" s="13" t="s">
        <v>134</v>
      </c>
      <c r="H6" s="70">
        <v>13</v>
      </c>
      <c r="I6" s="8"/>
      <c r="J6" s="71"/>
      <c r="K6" s="71"/>
      <c r="L6" s="72"/>
      <c r="M6" s="73"/>
    </row>
    <row r="7" spans="1:13" ht="14.1" customHeight="1" x14ac:dyDescent="0.2">
      <c r="A7" s="9">
        <v>20</v>
      </c>
      <c r="B7" s="9">
        <v>25</v>
      </c>
      <c r="C7" s="9">
        <v>6.1</v>
      </c>
      <c r="D7" s="9">
        <v>7.62</v>
      </c>
      <c r="E7" s="9">
        <f>D7-C7</f>
        <v>1.5200000000000005</v>
      </c>
      <c r="F7" s="8"/>
      <c r="G7" s="13" t="s">
        <v>135</v>
      </c>
      <c r="H7" s="70">
        <v>13</v>
      </c>
      <c r="I7" s="8"/>
      <c r="J7" s="71"/>
      <c r="K7" s="71"/>
      <c r="L7" s="72"/>
      <c r="M7" s="73"/>
    </row>
    <row r="8" spans="1:13" ht="14.1" customHeight="1" x14ac:dyDescent="0.2">
      <c r="A8" s="73">
        <v>25</v>
      </c>
      <c r="B8" s="73">
        <v>30</v>
      </c>
      <c r="C8" s="73">
        <v>7.62</v>
      </c>
      <c r="D8" s="73">
        <v>9.14</v>
      </c>
      <c r="E8" s="73">
        <f>D8-C8</f>
        <v>1.5200000000000005</v>
      </c>
      <c r="F8" s="8"/>
      <c r="G8" s="13" t="s">
        <v>136</v>
      </c>
      <c r="H8" s="70">
        <v>13</v>
      </c>
      <c r="I8" s="8"/>
      <c r="J8" s="71"/>
      <c r="K8" s="71"/>
      <c r="L8" s="72"/>
      <c r="M8" s="73"/>
    </row>
    <row r="9" spans="1:13" ht="14.1" customHeight="1" x14ac:dyDescent="0.2">
      <c r="A9" s="73">
        <f>B8</f>
        <v>30</v>
      </c>
      <c r="B9" s="73">
        <f>B8+5</f>
        <v>35</v>
      </c>
      <c r="C9" s="73">
        <f>D8</f>
        <v>9.14</v>
      </c>
      <c r="D9" s="73">
        <v>10.67</v>
      </c>
      <c r="E9" s="73">
        <f>D9-C9</f>
        <v>1.5299999999999994</v>
      </c>
      <c r="F9" s="8"/>
      <c r="G9" s="13" t="s">
        <v>137</v>
      </c>
      <c r="H9" s="70">
        <v>13</v>
      </c>
      <c r="I9" s="8"/>
      <c r="J9" s="71"/>
      <c r="K9" s="71"/>
      <c r="L9" s="72"/>
    </row>
    <row r="10" spans="1:13" ht="14.1" customHeight="1" x14ac:dyDescent="0.2">
      <c r="F10" s="8"/>
      <c r="G10" s="13" t="s">
        <v>138</v>
      </c>
      <c r="H10" s="70">
        <v>13</v>
      </c>
      <c r="I10" s="8"/>
      <c r="J10" s="71"/>
      <c r="K10" s="71"/>
      <c r="L10" s="72"/>
      <c r="M10" s="73" t="s">
        <v>59</v>
      </c>
    </row>
    <row r="11" spans="1:13" ht="14.1" customHeight="1" x14ac:dyDescent="0.2">
      <c r="A11" s="73">
        <f>B9</f>
        <v>35</v>
      </c>
      <c r="B11" s="73">
        <f>B9+5</f>
        <v>40</v>
      </c>
      <c r="C11" s="73">
        <f>D9</f>
        <v>10.67</v>
      </c>
      <c r="D11" s="73">
        <v>12.19</v>
      </c>
      <c r="E11" s="73">
        <f t="shared" ref="E11:E16" si="0">D11-C11</f>
        <v>1.5199999999999996</v>
      </c>
      <c r="F11" s="8"/>
      <c r="G11" s="13" t="s">
        <v>139</v>
      </c>
      <c r="H11" s="70">
        <v>13</v>
      </c>
      <c r="I11" s="8"/>
      <c r="J11" s="71"/>
      <c r="K11" s="71"/>
      <c r="L11" s="72"/>
    </row>
    <row r="12" spans="1:13" ht="14.1" customHeight="1" x14ac:dyDescent="0.2">
      <c r="A12" s="103">
        <f t="shared" ref="A12:A17" si="1">B11</f>
        <v>40</v>
      </c>
      <c r="B12" s="103">
        <f t="shared" ref="B12:B17" si="2">B11+5</f>
        <v>45</v>
      </c>
      <c r="C12" s="103">
        <f t="shared" ref="C12:C16" si="3">D11</f>
        <v>12.19</v>
      </c>
      <c r="D12" s="103">
        <v>13.72</v>
      </c>
      <c r="E12" s="103">
        <f t="shared" si="0"/>
        <v>1.5300000000000011</v>
      </c>
      <c r="F12" s="8"/>
      <c r="G12" s="104" t="s">
        <v>140</v>
      </c>
      <c r="H12" s="105">
        <v>13</v>
      </c>
      <c r="I12" s="8"/>
      <c r="J12" s="106"/>
      <c r="K12" s="106"/>
      <c r="L12" s="107"/>
      <c r="M12" s="103"/>
    </row>
    <row r="13" spans="1:13" x14ac:dyDescent="0.2">
      <c r="A13" s="116">
        <f t="shared" si="1"/>
        <v>45</v>
      </c>
      <c r="B13" s="116">
        <f t="shared" si="2"/>
        <v>50</v>
      </c>
      <c r="C13" s="116">
        <f t="shared" si="3"/>
        <v>13.72</v>
      </c>
      <c r="D13" s="116">
        <v>15.24</v>
      </c>
      <c r="E13" s="116">
        <f t="shared" si="0"/>
        <v>1.5199999999999996</v>
      </c>
      <c r="F13" s="108"/>
      <c r="G13" s="117" t="s">
        <v>141</v>
      </c>
      <c r="H13" s="118">
        <v>13</v>
      </c>
      <c r="I13" s="108"/>
      <c r="J13" s="119"/>
      <c r="K13" s="119"/>
      <c r="L13" s="120"/>
      <c r="M13" s="108"/>
    </row>
    <row r="14" spans="1:13" x14ac:dyDescent="0.2">
      <c r="A14" s="116">
        <f t="shared" si="1"/>
        <v>50</v>
      </c>
      <c r="B14" s="116">
        <f t="shared" si="2"/>
        <v>55</v>
      </c>
      <c r="C14" s="116">
        <f t="shared" si="3"/>
        <v>15.24</v>
      </c>
      <c r="D14" s="116">
        <v>16.760000000000002</v>
      </c>
      <c r="E14" s="116">
        <f t="shared" si="0"/>
        <v>1.5200000000000014</v>
      </c>
      <c r="F14" s="108"/>
      <c r="G14" s="117" t="s">
        <v>142</v>
      </c>
      <c r="H14" s="118">
        <v>13</v>
      </c>
      <c r="I14" s="108"/>
      <c r="J14" s="119"/>
      <c r="K14" s="119"/>
      <c r="L14" s="120"/>
      <c r="M14" s="116"/>
    </row>
    <row r="15" spans="1:13" x14ac:dyDescent="0.2">
      <c r="A15" s="116">
        <f t="shared" si="1"/>
        <v>55</v>
      </c>
      <c r="B15" s="116">
        <f t="shared" si="2"/>
        <v>60</v>
      </c>
      <c r="C15" s="116">
        <f t="shared" si="3"/>
        <v>16.760000000000002</v>
      </c>
      <c r="D15" s="116">
        <v>18.29</v>
      </c>
      <c r="E15" s="116">
        <f t="shared" si="0"/>
        <v>1.5299999999999976</v>
      </c>
      <c r="F15" s="108"/>
      <c r="G15" s="117" t="s">
        <v>143</v>
      </c>
      <c r="H15" s="118">
        <v>13</v>
      </c>
      <c r="I15" s="108"/>
      <c r="J15" s="119"/>
      <c r="K15" s="119"/>
      <c r="L15" s="120"/>
      <c r="M15" s="116"/>
    </row>
    <row r="16" spans="1:13" x14ac:dyDescent="0.2">
      <c r="A16" s="116">
        <f t="shared" si="1"/>
        <v>60</v>
      </c>
      <c r="B16" s="116">
        <f t="shared" si="2"/>
        <v>65</v>
      </c>
      <c r="C16" s="116">
        <f t="shared" si="3"/>
        <v>18.29</v>
      </c>
      <c r="D16" s="116">
        <v>19.809999999999999</v>
      </c>
      <c r="E16" s="116">
        <f t="shared" si="0"/>
        <v>1.5199999999999996</v>
      </c>
      <c r="F16" s="108"/>
      <c r="G16" s="117" t="s">
        <v>144</v>
      </c>
      <c r="H16" s="118">
        <v>13</v>
      </c>
      <c r="I16" s="108"/>
      <c r="J16" s="119"/>
      <c r="K16" s="119"/>
      <c r="L16" s="120"/>
      <c r="M16" s="116"/>
    </row>
    <row r="17" spans="1:13" x14ac:dyDescent="0.2">
      <c r="A17" s="116">
        <f t="shared" si="1"/>
        <v>65</v>
      </c>
      <c r="B17" s="116">
        <f t="shared" si="2"/>
        <v>70</v>
      </c>
      <c r="C17" s="116">
        <v>19.809999999999999</v>
      </c>
      <c r="D17" s="116">
        <v>21.34</v>
      </c>
      <c r="E17" s="116">
        <f t="shared" ref="E17:E46" si="4">D17-C17</f>
        <v>1.5300000000000011</v>
      </c>
      <c r="F17" s="108"/>
      <c r="G17" s="117" t="s">
        <v>145</v>
      </c>
      <c r="H17" s="118">
        <v>13</v>
      </c>
      <c r="I17" s="108"/>
      <c r="J17" s="119"/>
      <c r="K17" s="119"/>
      <c r="L17" s="120"/>
      <c r="M17" s="116"/>
    </row>
    <row r="18" spans="1:13" x14ac:dyDescent="0.2">
      <c r="A18" s="116">
        <f t="shared" ref="A18:A38" si="5">B17</f>
        <v>70</v>
      </c>
      <c r="B18" s="116">
        <f t="shared" ref="B18:B38" si="6">B17+5</f>
        <v>75</v>
      </c>
      <c r="C18" s="116">
        <f t="shared" ref="C18:C38" si="7">D17</f>
        <v>21.34</v>
      </c>
      <c r="D18" s="116">
        <v>22.86</v>
      </c>
      <c r="E18" s="116">
        <f t="shared" si="4"/>
        <v>1.5199999999999996</v>
      </c>
      <c r="F18" s="108"/>
      <c r="G18" s="117" t="s">
        <v>146</v>
      </c>
      <c r="H18" s="118">
        <v>13</v>
      </c>
      <c r="I18" s="108"/>
      <c r="J18" s="119"/>
      <c r="K18" s="119"/>
      <c r="L18" s="120"/>
      <c r="M18" s="116"/>
    </row>
    <row r="19" spans="1:13" x14ac:dyDescent="0.2">
      <c r="A19" s="116">
        <f>B18</f>
        <v>75</v>
      </c>
      <c r="B19" s="116">
        <f>B18+5</f>
        <v>80</v>
      </c>
      <c r="C19" s="116">
        <f>D18</f>
        <v>22.86</v>
      </c>
      <c r="D19" s="116">
        <v>24.38</v>
      </c>
      <c r="E19" s="116">
        <f>D19-C19</f>
        <v>1.5199999999999996</v>
      </c>
      <c r="F19" s="108"/>
      <c r="G19" s="117" t="s">
        <v>147</v>
      </c>
      <c r="H19" s="118">
        <v>13</v>
      </c>
      <c r="I19" s="108"/>
      <c r="J19" s="119"/>
      <c r="K19" s="119"/>
      <c r="L19" s="120"/>
      <c r="M19" s="108"/>
    </row>
    <row r="20" spans="1:13" x14ac:dyDescent="0.2">
      <c r="A20" s="116"/>
      <c r="B20" s="116"/>
      <c r="C20" s="116"/>
      <c r="D20" s="116"/>
      <c r="E20" s="116"/>
      <c r="F20" s="108"/>
      <c r="G20" s="117" t="s">
        <v>148</v>
      </c>
      <c r="H20" s="118">
        <v>13</v>
      </c>
      <c r="I20" s="108"/>
      <c r="J20" s="119"/>
      <c r="K20" s="119"/>
      <c r="L20" s="120"/>
      <c r="M20" s="116" t="s">
        <v>76</v>
      </c>
    </row>
    <row r="21" spans="1:13" x14ac:dyDescent="0.2">
      <c r="A21" s="116">
        <f>B19</f>
        <v>80</v>
      </c>
      <c r="B21" s="116">
        <f>B19+5</f>
        <v>85</v>
      </c>
      <c r="C21" s="116">
        <f>D19</f>
        <v>24.38</v>
      </c>
      <c r="D21" s="116">
        <v>25.91</v>
      </c>
      <c r="E21" s="116">
        <f t="shared" ref="E21:E26" si="8">D21-C21</f>
        <v>1.5300000000000011</v>
      </c>
      <c r="F21" s="108"/>
      <c r="G21" s="117" t="s">
        <v>149</v>
      </c>
      <c r="H21" s="118">
        <v>13</v>
      </c>
      <c r="I21" s="108"/>
      <c r="J21" s="119"/>
      <c r="K21" s="119"/>
      <c r="L21" s="120"/>
      <c r="M21" s="108"/>
    </row>
    <row r="22" spans="1:13" x14ac:dyDescent="0.2">
      <c r="A22" s="116">
        <f t="shared" ref="A22:A27" si="9">B21</f>
        <v>85</v>
      </c>
      <c r="B22" s="116">
        <f t="shared" ref="B22:B27" si="10">B21+5</f>
        <v>90</v>
      </c>
      <c r="C22" s="116">
        <f t="shared" ref="C22:C26" si="11">D21</f>
        <v>25.91</v>
      </c>
      <c r="D22" s="116">
        <v>27.43</v>
      </c>
      <c r="E22" s="116">
        <f t="shared" si="8"/>
        <v>1.5199999999999996</v>
      </c>
      <c r="F22" s="108"/>
      <c r="G22" s="117" t="s">
        <v>150</v>
      </c>
      <c r="H22" s="118">
        <v>13</v>
      </c>
      <c r="I22" s="108"/>
      <c r="J22" s="119"/>
      <c r="K22" s="119"/>
      <c r="L22" s="120"/>
      <c r="M22" s="116"/>
    </row>
    <row r="23" spans="1:13" x14ac:dyDescent="0.2">
      <c r="A23" s="116">
        <f t="shared" si="9"/>
        <v>90</v>
      </c>
      <c r="B23" s="116">
        <f t="shared" si="10"/>
        <v>95</v>
      </c>
      <c r="C23" s="116">
        <f t="shared" si="11"/>
        <v>27.43</v>
      </c>
      <c r="D23" s="116">
        <v>28.96</v>
      </c>
      <c r="E23" s="116">
        <f t="shared" si="8"/>
        <v>1.5300000000000011</v>
      </c>
      <c r="F23" s="108"/>
      <c r="G23" s="117" t="s">
        <v>151</v>
      </c>
      <c r="H23" s="118">
        <v>13</v>
      </c>
      <c r="I23" s="108"/>
      <c r="J23" s="119"/>
      <c r="K23" s="119"/>
      <c r="L23" s="120"/>
      <c r="M23" s="108"/>
    </row>
    <row r="24" spans="1:13" x14ac:dyDescent="0.2">
      <c r="A24" s="116">
        <f t="shared" si="9"/>
        <v>95</v>
      </c>
      <c r="B24" s="116">
        <f t="shared" si="10"/>
        <v>100</v>
      </c>
      <c r="C24" s="116">
        <f t="shared" si="11"/>
        <v>28.96</v>
      </c>
      <c r="D24" s="116">
        <v>30.48</v>
      </c>
      <c r="E24" s="116">
        <f t="shared" si="8"/>
        <v>1.5199999999999996</v>
      </c>
      <c r="F24" s="108"/>
      <c r="G24" s="117" t="s">
        <v>152</v>
      </c>
      <c r="H24" s="118">
        <v>13</v>
      </c>
      <c r="I24" s="108"/>
      <c r="J24" s="119"/>
      <c r="K24" s="119"/>
      <c r="L24" s="120"/>
      <c r="M24" s="108"/>
    </row>
    <row r="25" spans="1:13" x14ac:dyDescent="0.2">
      <c r="A25" s="116">
        <f t="shared" si="9"/>
        <v>100</v>
      </c>
      <c r="B25" s="116">
        <f t="shared" si="10"/>
        <v>105</v>
      </c>
      <c r="C25" s="116">
        <f t="shared" si="11"/>
        <v>30.48</v>
      </c>
      <c r="D25" s="116">
        <v>32</v>
      </c>
      <c r="E25" s="116">
        <f t="shared" si="8"/>
        <v>1.5199999999999996</v>
      </c>
      <c r="F25" s="108"/>
      <c r="G25" s="117" t="s">
        <v>153</v>
      </c>
      <c r="H25" s="118">
        <v>13</v>
      </c>
      <c r="I25" s="108"/>
      <c r="J25" s="119"/>
      <c r="K25" s="119"/>
      <c r="L25" s="120"/>
      <c r="M25" s="116"/>
    </row>
    <row r="26" spans="1:13" x14ac:dyDescent="0.2">
      <c r="A26" s="116">
        <f t="shared" si="9"/>
        <v>105</v>
      </c>
      <c r="B26" s="116">
        <f t="shared" si="10"/>
        <v>110</v>
      </c>
      <c r="C26" s="116">
        <f t="shared" si="11"/>
        <v>32</v>
      </c>
      <c r="D26" s="116">
        <v>33.53</v>
      </c>
      <c r="E26" s="116">
        <f t="shared" si="8"/>
        <v>1.5300000000000011</v>
      </c>
      <c r="F26" s="108"/>
      <c r="G26" s="117" t="s">
        <v>154</v>
      </c>
      <c r="H26" s="118">
        <v>13</v>
      </c>
      <c r="I26" s="108"/>
      <c r="J26" s="119"/>
      <c r="K26" s="119"/>
      <c r="L26" s="120"/>
      <c r="M26" s="116"/>
    </row>
    <row r="27" spans="1:13" x14ac:dyDescent="0.2">
      <c r="A27" s="116">
        <f t="shared" si="9"/>
        <v>110</v>
      </c>
      <c r="B27" s="116">
        <f t="shared" si="10"/>
        <v>115</v>
      </c>
      <c r="C27" s="116">
        <v>33.53</v>
      </c>
      <c r="D27" s="116">
        <v>35.049999999999997</v>
      </c>
      <c r="E27" s="116">
        <f t="shared" si="4"/>
        <v>1.519999999999996</v>
      </c>
      <c r="F27" s="108"/>
      <c r="G27" s="117" t="s">
        <v>155</v>
      </c>
      <c r="H27" s="118">
        <v>13</v>
      </c>
      <c r="I27" s="108"/>
      <c r="J27" s="119"/>
      <c r="K27" s="119"/>
      <c r="L27" s="120"/>
      <c r="M27" s="116"/>
    </row>
    <row r="28" spans="1:13" x14ac:dyDescent="0.2">
      <c r="A28" s="116">
        <f t="shared" si="5"/>
        <v>115</v>
      </c>
      <c r="B28" s="116">
        <f t="shared" si="6"/>
        <v>120</v>
      </c>
      <c r="C28" s="116">
        <f t="shared" si="7"/>
        <v>35.049999999999997</v>
      </c>
      <c r="D28" s="116">
        <v>36.58</v>
      </c>
      <c r="E28" s="116">
        <f t="shared" si="4"/>
        <v>1.5300000000000011</v>
      </c>
      <c r="F28" s="108"/>
      <c r="G28" s="117" t="s">
        <v>156</v>
      </c>
      <c r="H28" s="118">
        <v>13</v>
      </c>
      <c r="I28" s="108"/>
      <c r="J28" s="119"/>
      <c r="K28" s="119"/>
      <c r="L28" s="120"/>
      <c r="M28" s="116"/>
    </row>
    <row r="29" spans="1:13" x14ac:dyDescent="0.2">
      <c r="A29" s="116">
        <f>B28</f>
        <v>120</v>
      </c>
      <c r="B29" s="116">
        <f>B28+5</f>
        <v>125</v>
      </c>
      <c r="C29" s="116">
        <f>D28</f>
        <v>36.58</v>
      </c>
      <c r="D29" s="116">
        <v>38.1</v>
      </c>
      <c r="E29" s="116">
        <f>D29-C29</f>
        <v>1.5200000000000031</v>
      </c>
      <c r="F29" s="108"/>
      <c r="G29" s="117" t="s">
        <v>157</v>
      </c>
      <c r="H29" s="118">
        <v>13</v>
      </c>
      <c r="I29" s="108"/>
      <c r="J29" s="119"/>
      <c r="K29" s="119"/>
      <c r="L29" s="120"/>
      <c r="M29" s="108"/>
    </row>
    <row r="30" spans="1:13" x14ac:dyDescent="0.2">
      <c r="A30" s="116"/>
      <c r="B30" s="116"/>
      <c r="C30" s="116"/>
      <c r="D30" s="116"/>
      <c r="E30" s="116"/>
      <c r="F30" s="108"/>
      <c r="G30" s="117" t="s">
        <v>158</v>
      </c>
      <c r="H30" s="118">
        <v>13</v>
      </c>
      <c r="I30" s="108"/>
      <c r="J30" s="119"/>
      <c r="K30" s="119"/>
      <c r="L30" s="120"/>
      <c r="M30" s="116" t="s">
        <v>59</v>
      </c>
    </row>
    <row r="31" spans="1:13" x14ac:dyDescent="0.2">
      <c r="A31" s="116">
        <f>B29</f>
        <v>125</v>
      </c>
      <c r="B31" s="116">
        <f>B29+5</f>
        <v>130</v>
      </c>
      <c r="C31" s="116">
        <f>D29</f>
        <v>38.1</v>
      </c>
      <c r="D31" s="116">
        <v>39.619999999999997</v>
      </c>
      <c r="E31" s="116">
        <f t="shared" ref="E31:E36" si="12">D31-C31</f>
        <v>1.519999999999996</v>
      </c>
      <c r="F31" s="108"/>
      <c r="G31" s="117" t="s">
        <v>159</v>
      </c>
      <c r="H31" s="118">
        <v>13</v>
      </c>
      <c r="I31" s="108"/>
      <c r="J31" s="119"/>
      <c r="K31" s="119"/>
      <c r="L31" s="120"/>
      <c r="M31" s="108"/>
    </row>
    <row r="32" spans="1:13" x14ac:dyDescent="0.2">
      <c r="A32" s="116">
        <f t="shared" ref="A32:A37" si="13">B31</f>
        <v>130</v>
      </c>
      <c r="B32" s="116">
        <f t="shared" ref="B32:B37" si="14">B31+5</f>
        <v>135</v>
      </c>
      <c r="C32" s="116">
        <f t="shared" ref="C32:C36" si="15">D31</f>
        <v>39.619999999999997</v>
      </c>
      <c r="D32" s="116">
        <v>41.15</v>
      </c>
      <c r="E32" s="116">
        <f t="shared" si="12"/>
        <v>1.5300000000000011</v>
      </c>
      <c r="F32" s="108"/>
      <c r="G32" s="117" t="s">
        <v>160</v>
      </c>
      <c r="H32" s="118">
        <v>13</v>
      </c>
      <c r="I32" s="108"/>
      <c r="J32" s="119"/>
      <c r="K32" s="119"/>
      <c r="L32" s="120"/>
      <c r="M32" s="116"/>
    </row>
    <row r="33" spans="1:13" x14ac:dyDescent="0.2">
      <c r="A33" s="116">
        <f t="shared" si="13"/>
        <v>135</v>
      </c>
      <c r="B33" s="116">
        <f t="shared" si="14"/>
        <v>140</v>
      </c>
      <c r="C33" s="116">
        <f t="shared" si="15"/>
        <v>41.15</v>
      </c>
      <c r="D33" s="116">
        <v>42.67</v>
      </c>
      <c r="E33" s="116">
        <f t="shared" si="12"/>
        <v>1.5200000000000031</v>
      </c>
      <c r="F33" s="108"/>
      <c r="G33" s="117" t="s">
        <v>161</v>
      </c>
      <c r="H33" s="118">
        <v>13</v>
      </c>
      <c r="I33" s="108"/>
      <c r="J33" s="119"/>
      <c r="K33" s="119"/>
      <c r="L33" s="120"/>
      <c r="M33" s="108"/>
    </row>
    <row r="34" spans="1:13" x14ac:dyDescent="0.2">
      <c r="A34" s="116">
        <f t="shared" si="13"/>
        <v>140</v>
      </c>
      <c r="B34" s="116">
        <f t="shared" si="14"/>
        <v>145</v>
      </c>
      <c r="C34" s="116">
        <f t="shared" si="15"/>
        <v>42.67</v>
      </c>
      <c r="D34" s="116">
        <v>44.2</v>
      </c>
      <c r="E34" s="116">
        <f t="shared" si="12"/>
        <v>1.5300000000000011</v>
      </c>
      <c r="F34" s="108"/>
      <c r="G34" s="117" t="s">
        <v>162</v>
      </c>
      <c r="H34" s="118">
        <v>13</v>
      </c>
      <c r="I34" s="108"/>
      <c r="J34" s="119"/>
      <c r="K34" s="119"/>
      <c r="L34" s="120"/>
      <c r="M34" s="108"/>
    </row>
    <row r="35" spans="1:13" x14ac:dyDescent="0.2">
      <c r="A35" s="116">
        <f t="shared" si="13"/>
        <v>145</v>
      </c>
      <c r="B35" s="116">
        <f t="shared" si="14"/>
        <v>150</v>
      </c>
      <c r="C35" s="116">
        <f t="shared" si="15"/>
        <v>44.2</v>
      </c>
      <c r="D35" s="116">
        <v>45.72</v>
      </c>
      <c r="E35" s="116">
        <f t="shared" si="12"/>
        <v>1.519999999999996</v>
      </c>
      <c r="F35" s="108"/>
      <c r="G35" s="117" t="s">
        <v>163</v>
      </c>
      <c r="H35" s="118">
        <v>13</v>
      </c>
      <c r="I35" s="108"/>
      <c r="J35" s="119"/>
      <c r="K35" s="119"/>
      <c r="L35" s="120"/>
      <c r="M35" s="116"/>
    </row>
    <row r="36" spans="1:13" x14ac:dyDescent="0.2">
      <c r="A36" s="116">
        <f t="shared" si="13"/>
        <v>150</v>
      </c>
      <c r="B36" s="116">
        <f t="shared" si="14"/>
        <v>155</v>
      </c>
      <c r="C36" s="116">
        <f t="shared" si="15"/>
        <v>45.72</v>
      </c>
      <c r="D36" s="116">
        <v>47.24</v>
      </c>
      <c r="E36" s="116">
        <f t="shared" si="12"/>
        <v>1.5200000000000031</v>
      </c>
      <c r="F36" s="108"/>
      <c r="G36" s="117" t="s">
        <v>164</v>
      </c>
      <c r="H36" s="118">
        <v>13</v>
      </c>
      <c r="I36" s="108"/>
      <c r="J36" s="119"/>
      <c r="K36" s="119"/>
      <c r="L36" s="120"/>
      <c r="M36" s="116"/>
    </row>
    <row r="37" spans="1:13" x14ac:dyDescent="0.2">
      <c r="A37" s="116">
        <f t="shared" si="13"/>
        <v>155</v>
      </c>
      <c r="B37" s="116">
        <f t="shared" si="14"/>
        <v>160</v>
      </c>
      <c r="C37" s="116">
        <v>47.24</v>
      </c>
      <c r="D37" s="116">
        <v>48.77</v>
      </c>
      <c r="E37" s="116">
        <f t="shared" si="4"/>
        <v>1.5300000000000011</v>
      </c>
      <c r="F37" s="108"/>
      <c r="G37" s="117" t="s">
        <v>165</v>
      </c>
      <c r="H37" s="118">
        <v>13</v>
      </c>
      <c r="I37" s="108"/>
      <c r="J37" s="119"/>
      <c r="K37" s="119"/>
      <c r="L37" s="120"/>
      <c r="M37" s="116"/>
    </row>
    <row r="38" spans="1:13" x14ac:dyDescent="0.2">
      <c r="A38" s="116">
        <f t="shared" si="5"/>
        <v>160</v>
      </c>
      <c r="B38" s="116">
        <f t="shared" si="6"/>
        <v>165</v>
      </c>
      <c r="C38" s="116">
        <f t="shared" si="7"/>
        <v>48.77</v>
      </c>
      <c r="D38" s="116">
        <v>50.29</v>
      </c>
      <c r="E38" s="116">
        <f t="shared" si="4"/>
        <v>1.519999999999996</v>
      </c>
      <c r="F38" s="108"/>
      <c r="G38" s="117" t="s">
        <v>166</v>
      </c>
      <c r="H38" s="118">
        <v>13</v>
      </c>
      <c r="I38" s="108"/>
      <c r="J38" s="119"/>
      <c r="K38" s="119"/>
      <c r="L38" s="120"/>
      <c r="M38" s="116"/>
    </row>
    <row r="39" spans="1:13" x14ac:dyDescent="0.2">
      <c r="A39" s="116">
        <f>B38</f>
        <v>165</v>
      </c>
      <c r="B39" s="116">
        <f>B38+5</f>
        <v>170</v>
      </c>
      <c r="C39" s="116">
        <f>D38</f>
        <v>50.29</v>
      </c>
      <c r="D39" s="116">
        <v>51.82</v>
      </c>
      <c r="E39" s="116">
        <f>D39-C39</f>
        <v>1.5300000000000011</v>
      </c>
      <c r="F39" s="108"/>
      <c r="G39" s="117" t="s">
        <v>167</v>
      </c>
      <c r="H39" s="118">
        <v>13</v>
      </c>
      <c r="I39" s="108"/>
      <c r="J39" s="119"/>
      <c r="K39" s="119"/>
      <c r="L39" s="120"/>
      <c r="M39" s="108"/>
    </row>
    <row r="40" spans="1:13" x14ac:dyDescent="0.2">
      <c r="A40" s="116"/>
      <c r="B40" s="116"/>
      <c r="C40" s="116"/>
      <c r="D40" s="116"/>
      <c r="E40" s="116"/>
      <c r="F40" s="108"/>
      <c r="G40" s="117" t="s">
        <v>168</v>
      </c>
      <c r="H40" s="118">
        <v>13</v>
      </c>
      <c r="I40" s="108"/>
      <c r="J40" s="119"/>
      <c r="K40" s="119"/>
      <c r="L40" s="120"/>
      <c r="M40" s="116" t="s">
        <v>77</v>
      </c>
    </row>
    <row r="41" spans="1:13" x14ac:dyDescent="0.2">
      <c r="A41" s="116">
        <f>B39</f>
        <v>170</v>
      </c>
      <c r="B41" s="116">
        <f>B39+5</f>
        <v>175</v>
      </c>
      <c r="C41" s="116">
        <f>D39</f>
        <v>51.82</v>
      </c>
      <c r="D41" s="116">
        <v>53.34</v>
      </c>
      <c r="E41" s="116">
        <f t="shared" ref="E41:E45" si="16">D41-C41</f>
        <v>1.5200000000000031</v>
      </c>
      <c r="F41" s="108"/>
      <c r="G41" s="117" t="s">
        <v>169</v>
      </c>
      <c r="H41" s="118">
        <v>13</v>
      </c>
      <c r="I41" s="108"/>
      <c r="J41" s="119"/>
      <c r="K41" s="119"/>
      <c r="L41" s="120"/>
      <c r="M41" s="108"/>
    </row>
    <row r="42" spans="1:13" x14ac:dyDescent="0.2">
      <c r="A42" s="116">
        <f t="shared" ref="A42:A46" si="17">B41</f>
        <v>175</v>
      </c>
      <c r="B42" s="116">
        <f t="shared" ref="B42:B46" si="18">B41+5</f>
        <v>180</v>
      </c>
      <c r="C42" s="116">
        <v>53.34</v>
      </c>
      <c r="D42" s="116">
        <v>54.86</v>
      </c>
      <c r="E42" s="116">
        <f t="shared" si="16"/>
        <v>1.519999999999996</v>
      </c>
      <c r="F42" s="108"/>
      <c r="G42" s="117" t="s">
        <v>170</v>
      </c>
      <c r="H42" s="118">
        <v>13</v>
      </c>
      <c r="I42" s="108"/>
      <c r="J42" s="119"/>
      <c r="K42" s="119"/>
      <c r="L42" s="120"/>
      <c r="M42" s="116"/>
    </row>
    <row r="43" spans="1:13" x14ac:dyDescent="0.2">
      <c r="A43" s="116">
        <f t="shared" si="17"/>
        <v>180</v>
      </c>
      <c r="B43" s="116">
        <f t="shared" si="18"/>
        <v>185</v>
      </c>
      <c r="C43" s="116">
        <f>D42</f>
        <v>54.86</v>
      </c>
      <c r="D43" s="116">
        <v>56.39</v>
      </c>
      <c r="E43" s="116">
        <f t="shared" si="16"/>
        <v>1.5300000000000011</v>
      </c>
      <c r="F43" s="108"/>
      <c r="G43" s="117" t="s">
        <v>171</v>
      </c>
      <c r="H43" s="118">
        <v>13</v>
      </c>
      <c r="I43" s="108"/>
      <c r="J43" s="119"/>
      <c r="K43" s="119"/>
      <c r="L43" s="120"/>
      <c r="M43" s="108"/>
    </row>
    <row r="44" spans="1:13" x14ac:dyDescent="0.2">
      <c r="A44" s="116">
        <f t="shared" si="17"/>
        <v>185</v>
      </c>
      <c r="B44" s="116">
        <f t="shared" si="18"/>
        <v>190</v>
      </c>
      <c r="C44" s="116">
        <f>D43</f>
        <v>56.39</v>
      </c>
      <c r="D44" s="116">
        <v>57.91</v>
      </c>
      <c r="E44" s="116">
        <f t="shared" si="16"/>
        <v>1.519999999999996</v>
      </c>
      <c r="F44" s="108"/>
      <c r="G44" s="117" t="s">
        <v>172</v>
      </c>
      <c r="H44" s="118">
        <v>13</v>
      </c>
      <c r="I44" s="108"/>
      <c r="J44" s="119"/>
      <c r="K44" s="119"/>
      <c r="L44" s="120"/>
      <c r="M44" s="116"/>
    </row>
    <row r="45" spans="1:13" x14ac:dyDescent="0.2">
      <c r="A45" s="116">
        <f t="shared" si="17"/>
        <v>190</v>
      </c>
      <c r="B45" s="116">
        <f t="shared" si="18"/>
        <v>195</v>
      </c>
      <c r="C45" s="116">
        <f>D44</f>
        <v>57.91</v>
      </c>
      <c r="D45" s="116">
        <v>59.44</v>
      </c>
      <c r="E45" s="116">
        <f t="shared" si="16"/>
        <v>1.5300000000000011</v>
      </c>
      <c r="F45" s="108"/>
      <c r="G45" s="117" t="s">
        <v>173</v>
      </c>
      <c r="H45" s="118">
        <v>13</v>
      </c>
      <c r="I45" s="108"/>
      <c r="J45" s="119"/>
      <c r="K45" s="119"/>
      <c r="L45" s="120"/>
      <c r="M45" s="108"/>
    </row>
    <row r="46" spans="1:13" x14ac:dyDescent="0.2">
      <c r="A46" s="116">
        <f t="shared" si="17"/>
        <v>195</v>
      </c>
      <c r="B46" s="116">
        <f t="shared" si="18"/>
        <v>200</v>
      </c>
      <c r="C46" s="116">
        <f>D45</f>
        <v>59.44</v>
      </c>
      <c r="D46" s="116">
        <v>61</v>
      </c>
      <c r="E46" s="116">
        <f t="shared" si="4"/>
        <v>1.5600000000000023</v>
      </c>
      <c r="F46" s="108"/>
      <c r="G46" s="117" t="s">
        <v>174</v>
      </c>
      <c r="H46" s="118">
        <v>13</v>
      </c>
      <c r="I46" s="108"/>
      <c r="J46" s="119"/>
      <c r="K46" s="119"/>
      <c r="L46" s="120"/>
      <c r="M46" s="108"/>
    </row>
    <row r="47" spans="1:13" x14ac:dyDescent="0.2">
      <c r="A47" s="116"/>
      <c r="B47" s="116"/>
      <c r="C47" s="116"/>
      <c r="D47" s="116"/>
      <c r="E47" s="116"/>
      <c r="F47" s="108"/>
      <c r="G47" s="117"/>
      <c r="H47" s="108"/>
      <c r="I47" s="108"/>
      <c r="J47" s="119"/>
      <c r="K47" s="119"/>
      <c r="L47" s="120"/>
      <c r="M47" s="116" t="s">
        <v>72</v>
      </c>
    </row>
    <row r="48" spans="1:13" x14ac:dyDescent="0.2">
      <c r="A48" s="116"/>
      <c r="B48" s="116"/>
      <c r="C48" s="116"/>
      <c r="D48" s="116"/>
      <c r="E48" s="116"/>
      <c r="F48" s="108"/>
      <c r="G48" s="117"/>
      <c r="H48" s="108"/>
      <c r="I48" s="108"/>
      <c r="J48" s="119"/>
      <c r="K48" s="119"/>
      <c r="L48" s="120"/>
      <c r="M48" s="116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J112" s="3"/>
      <c r="K112" s="3"/>
      <c r="L112" s="3"/>
    </row>
    <row r="113" spans="1:12" x14ac:dyDescent="0.2">
      <c r="A113" s="3"/>
      <c r="B113" s="3"/>
      <c r="C113" s="3"/>
      <c r="D113" s="3"/>
      <c r="E113" s="3"/>
      <c r="J113" s="3"/>
      <c r="K113" s="3"/>
      <c r="L113" s="3"/>
    </row>
    <row r="114" spans="1:12" x14ac:dyDescent="0.2">
      <c r="A114" s="3"/>
      <c r="B114" s="3"/>
      <c r="C114" s="3"/>
      <c r="D114" s="3"/>
      <c r="E114" s="3"/>
      <c r="J114" s="3"/>
      <c r="K114" s="3"/>
      <c r="L114" s="3"/>
    </row>
    <row r="115" spans="1:12" x14ac:dyDescent="0.2">
      <c r="A115" s="3"/>
      <c r="B115" s="3"/>
      <c r="C115" s="3"/>
      <c r="D115" s="3"/>
      <c r="E115" s="3"/>
      <c r="J115" s="3"/>
      <c r="K115" s="3"/>
      <c r="L115" s="3"/>
    </row>
    <row r="116" spans="1:12" x14ac:dyDescent="0.2">
      <c r="A116" s="3"/>
      <c r="B116" s="3"/>
      <c r="C116" s="3"/>
      <c r="D116" s="3"/>
      <c r="E116" s="3"/>
      <c r="J116" s="3"/>
      <c r="K116" s="3"/>
      <c r="L116" s="3"/>
    </row>
    <row r="117" spans="1:12" x14ac:dyDescent="0.2">
      <c r="A117" s="3"/>
      <c r="B117" s="3"/>
      <c r="C117" s="3"/>
      <c r="D117" s="3"/>
      <c r="E117" s="3"/>
      <c r="J117" s="3"/>
      <c r="K117" s="3"/>
      <c r="L117" s="3"/>
    </row>
    <row r="118" spans="1:12" x14ac:dyDescent="0.2">
      <c r="A118" s="3"/>
      <c r="B118" s="3"/>
      <c r="C118" s="3"/>
      <c r="D118" s="3"/>
      <c r="E118" s="3"/>
      <c r="J118" s="3"/>
      <c r="K118" s="3"/>
      <c r="L118" s="3"/>
    </row>
    <row r="119" spans="1:12" x14ac:dyDescent="0.2">
      <c r="A119" s="3"/>
      <c r="B119" s="3"/>
      <c r="C119" s="3"/>
      <c r="D119" s="3"/>
      <c r="E119" s="3"/>
      <c r="J119" s="3"/>
      <c r="K119" s="3"/>
      <c r="L119" s="3"/>
    </row>
    <row r="120" spans="1:12" x14ac:dyDescent="0.2">
      <c r="A120" s="3"/>
      <c r="B120" s="3"/>
      <c r="C120" s="3"/>
      <c r="D120" s="3"/>
      <c r="E120" s="3"/>
      <c r="J120" s="3"/>
      <c r="K120" s="3"/>
      <c r="L120" s="3"/>
    </row>
    <row r="121" spans="1:12" x14ac:dyDescent="0.2">
      <c r="A121" s="3"/>
      <c r="B121" s="3"/>
      <c r="C121" s="3"/>
      <c r="D121" s="3"/>
      <c r="E121" s="3"/>
      <c r="J121" s="3"/>
      <c r="K121" s="3"/>
      <c r="L121" s="3"/>
    </row>
    <row r="122" spans="1:12" x14ac:dyDescent="0.2">
      <c r="A122" s="3"/>
      <c r="B122" s="3"/>
      <c r="C122" s="3"/>
      <c r="D122" s="3"/>
      <c r="E122" s="3"/>
      <c r="J122" s="3"/>
      <c r="K122" s="3"/>
      <c r="L122" s="3"/>
    </row>
    <row r="123" spans="1:12" x14ac:dyDescent="0.2">
      <c r="A123" s="3"/>
      <c r="B123" s="3"/>
      <c r="C123" s="3"/>
      <c r="D123" s="3"/>
      <c r="E123" s="3"/>
      <c r="J123" s="3"/>
      <c r="K123" s="3"/>
      <c r="L123" s="3"/>
    </row>
    <row r="124" spans="1:12" x14ac:dyDescent="0.2">
      <c r="A124" s="3"/>
      <c r="B124" s="3"/>
      <c r="C124" s="3"/>
      <c r="D124" s="3"/>
      <c r="E124" s="3"/>
      <c r="J124" s="3"/>
      <c r="K124" s="3"/>
      <c r="L124" s="3"/>
    </row>
    <row r="125" spans="1:12" x14ac:dyDescent="0.2">
      <c r="A125" s="3"/>
      <c r="B125" s="3"/>
      <c r="C125" s="3"/>
      <c r="D125" s="3"/>
      <c r="E125" s="3"/>
      <c r="J125" s="3"/>
      <c r="K125" s="3"/>
      <c r="L125" s="3"/>
    </row>
    <row r="126" spans="1:12" x14ac:dyDescent="0.2">
      <c r="A126" s="3"/>
      <c r="B126" s="3"/>
      <c r="C126" s="3"/>
      <c r="D126" s="3"/>
      <c r="E126" s="3"/>
      <c r="J126" s="3"/>
      <c r="K126" s="3"/>
      <c r="L126" s="3"/>
    </row>
    <row r="127" spans="1:12" x14ac:dyDescent="0.2">
      <c r="A127" s="3"/>
      <c r="B127" s="3"/>
      <c r="C127" s="3"/>
      <c r="D127" s="3"/>
      <c r="E127" s="3"/>
      <c r="J127" s="3"/>
      <c r="K127" s="3"/>
      <c r="L127" s="3"/>
    </row>
    <row r="128" spans="1:12" x14ac:dyDescent="0.2">
      <c r="A128" s="3"/>
      <c r="B128" s="3"/>
      <c r="C128" s="3"/>
      <c r="D128" s="3"/>
      <c r="E128" s="3"/>
      <c r="J128" s="3"/>
      <c r="K128" s="3"/>
      <c r="L128" s="3"/>
    </row>
    <row r="129" spans="1:12" x14ac:dyDescent="0.2">
      <c r="A129" s="3"/>
      <c r="B129" s="3"/>
      <c r="C129" s="3"/>
      <c r="D129" s="3"/>
      <c r="E129" s="3"/>
      <c r="J129" s="3"/>
      <c r="K129" s="3"/>
      <c r="L129" s="3"/>
    </row>
    <row r="130" spans="1:12" x14ac:dyDescent="0.2">
      <c r="A130" s="3"/>
      <c r="B130" s="3"/>
      <c r="C130" s="3"/>
      <c r="D130" s="3"/>
      <c r="E130" s="3"/>
      <c r="J130" s="3"/>
      <c r="K130" s="3"/>
      <c r="L130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view="pageBreakPreview" zoomScale="85" zoomScaleNormal="90" zoomScaleSheetLayoutView="85" workbookViewId="0">
      <selection activeCell="U10" sqref="U10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88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87" bestFit="1" customWidth="1"/>
    <col min="8" max="8" width="12.28515625" style="3" customWidth="1"/>
    <col min="9" max="9" width="1.5703125" style="3" customWidth="1"/>
    <col min="10" max="11" width="5.85546875" style="3" customWidth="1"/>
    <col min="12" max="16384" width="9.140625" style="3"/>
  </cols>
  <sheetData>
    <row r="1" spans="1:7" ht="31.5" x14ac:dyDescent="0.25">
      <c r="B1" s="97" t="s">
        <v>15</v>
      </c>
      <c r="C1" s="96" t="s">
        <v>70</v>
      </c>
      <c r="D1" s="89"/>
      <c r="E1" s="95" t="s">
        <v>69</v>
      </c>
      <c r="F1" s="89"/>
      <c r="G1" s="94" t="s">
        <v>68</v>
      </c>
    </row>
    <row r="2" spans="1:7" ht="3.75" customHeight="1" x14ac:dyDescent="0.25">
      <c r="B2" s="93"/>
      <c r="C2" s="92"/>
      <c r="D2" s="89"/>
      <c r="E2" s="91"/>
      <c r="F2" s="89"/>
      <c r="G2" s="90"/>
    </row>
    <row r="3" spans="1:7" ht="22.5" customHeight="1" x14ac:dyDescent="0.2">
      <c r="A3" s="110">
        <v>1</v>
      </c>
      <c r="B3" s="111" t="s">
        <v>134</v>
      </c>
      <c r="C3" s="112"/>
      <c r="D3" s="113"/>
      <c r="E3" s="111" t="s">
        <v>175</v>
      </c>
      <c r="F3" s="113"/>
      <c r="G3" s="114"/>
    </row>
    <row r="4" spans="1:7" ht="22.5" customHeight="1" x14ac:dyDescent="0.2">
      <c r="A4" s="110">
        <v>2</v>
      </c>
      <c r="B4" s="111" t="s">
        <v>135</v>
      </c>
      <c r="C4" s="112"/>
      <c r="D4" s="113"/>
      <c r="E4" s="111" t="s">
        <v>175</v>
      </c>
      <c r="F4" s="113"/>
      <c r="G4" s="114"/>
    </row>
    <row r="5" spans="1:7" ht="22.5" customHeight="1" x14ac:dyDescent="0.2">
      <c r="A5" s="110">
        <v>3</v>
      </c>
      <c r="B5" s="111" t="s">
        <v>136</v>
      </c>
      <c r="C5" s="112"/>
      <c r="D5" s="113"/>
      <c r="E5" s="111" t="s">
        <v>175</v>
      </c>
      <c r="F5" s="113"/>
      <c r="G5" s="114"/>
    </row>
    <row r="6" spans="1:7" ht="22.5" customHeight="1" x14ac:dyDescent="0.2">
      <c r="A6" s="110">
        <v>4</v>
      </c>
      <c r="B6" s="111" t="s">
        <v>137</v>
      </c>
      <c r="C6" s="115"/>
      <c r="D6" s="113"/>
      <c r="E6" s="111" t="s">
        <v>175</v>
      </c>
      <c r="F6" s="113"/>
      <c r="G6" s="114"/>
    </row>
    <row r="7" spans="1:7" ht="22.5" customHeight="1" x14ac:dyDescent="0.2">
      <c r="A7" s="110">
        <v>5</v>
      </c>
      <c r="B7" s="111" t="s">
        <v>138</v>
      </c>
      <c r="C7" s="112" t="s">
        <v>59</v>
      </c>
      <c r="D7" s="113"/>
      <c r="E7" s="111" t="s">
        <v>175</v>
      </c>
      <c r="F7" s="113"/>
      <c r="G7" s="114"/>
    </row>
    <row r="8" spans="1:7" ht="22.5" customHeight="1" x14ac:dyDescent="0.2">
      <c r="A8" s="110">
        <v>6</v>
      </c>
      <c r="B8" s="111" t="s">
        <v>139</v>
      </c>
      <c r="C8" s="115"/>
      <c r="D8" s="113"/>
      <c r="E8" s="111" t="s">
        <v>175</v>
      </c>
      <c r="F8" s="113"/>
      <c r="G8" s="114"/>
    </row>
    <row r="9" spans="1:7" ht="22.5" customHeight="1" x14ac:dyDescent="0.2">
      <c r="A9" s="110">
        <v>7</v>
      </c>
      <c r="B9" s="111" t="s">
        <v>140</v>
      </c>
      <c r="C9" s="115"/>
      <c r="D9" s="113"/>
      <c r="E9" s="111" t="s">
        <v>175</v>
      </c>
      <c r="F9" s="113"/>
      <c r="G9" s="114"/>
    </row>
    <row r="10" spans="1:7" ht="22.5" customHeight="1" x14ac:dyDescent="0.2">
      <c r="A10" s="110">
        <v>8</v>
      </c>
      <c r="B10" s="111" t="s">
        <v>141</v>
      </c>
      <c r="C10" s="115"/>
      <c r="D10" s="113"/>
      <c r="E10" s="111" t="s">
        <v>175</v>
      </c>
      <c r="F10" s="113"/>
      <c r="G10" s="114"/>
    </row>
    <row r="11" spans="1:7" ht="22.5" customHeight="1" x14ac:dyDescent="0.2">
      <c r="A11" s="110">
        <v>9</v>
      </c>
      <c r="B11" s="111" t="s">
        <v>142</v>
      </c>
      <c r="C11" s="115"/>
      <c r="D11" s="113"/>
      <c r="E11" s="111" t="s">
        <v>175</v>
      </c>
      <c r="F11" s="113"/>
      <c r="G11" s="114"/>
    </row>
    <row r="12" spans="1:7" ht="22.5" customHeight="1" x14ac:dyDescent="0.2">
      <c r="A12" s="110">
        <v>10</v>
      </c>
      <c r="B12" s="111" t="s">
        <v>143</v>
      </c>
      <c r="C12" s="115"/>
      <c r="D12" s="113"/>
      <c r="E12" s="111" t="s">
        <v>175</v>
      </c>
      <c r="F12" s="113"/>
      <c r="G12" s="114"/>
    </row>
    <row r="13" spans="1:7" ht="15" x14ac:dyDescent="0.2">
      <c r="A13" s="110">
        <v>11</v>
      </c>
      <c r="B13" s="111" t="s">
        <v>144</v>
      </c>
      <c r="C13" s="112"/>
      <c r="D13" s="113"/>
      <c r="E13" s="111" t="s">
        <v>175</v>
      </c>
      <c r="F13" s="113"/>
      <c r="G13" s="114"/>
    </row>
    <row r="14" spans="1:7" ht="15" x14ac:dyDescent="0.2">
      <c r="A14" s="110">
        <v>12</v>
      </c>
      <c r="B14" s="111" t="s">
        <v>145</v>
      </c>
      <c r="C14" s="112"/>
      <c r="D14" s="113"/>
      <c r="E14" s="111" t="s">
        <v>175</v>
      </c>
      <c r="F14" s="113"/>
      <c r="G14" s="114"/>
    </row>
    <row r="15" spans="1:7" ht="15" x14ac:dyDescent="0.2">
      <c r="A15" s="110">
        <v>13</v>
      </c>
      <c r="B15" s="111" t="s">
        <v>146</v>
      </c>
      <c r="C15" s="112"/>
      <c r="D15" s="113"/>
      <c r="E15" s="111" t="s">
        <v>175</v>
      </c>
      <c r="F15" s="113"/>
      <c r="G15" s="114"/>
    </row>
    <row r="16" spans="1:7" ht="15" x14ac:dyDescent="0.2">
      <c r="A16" s="110">
        <v>14</v>
      </c>
      <c r="B16" s="111" t="s">
        <v>147</v>
      </c>
      <c r="C16" s="115"/>
      <c r="D16" s="113"/>
      <c r="E16" s="111" t="s">
        <v>175</v>
      </c>
      <c r="F16" s="113"/>
      <c r="G16" s="114"/>
    </row>
    <row r="17" spans="1:7" ht="15" x14ac:dyDescent="0.2">
      <c r="A17" s="110">
        <v>15</v>
      </c>
      <c r="B17" s="111" t="s">
        <v>148</v>
      </c>
      <c r="C17" s="112" t="s">
        <v>76</v>
      </c>
      <c r="D17" s="113"/>
      <c r="E17" s="111" t="s">
        <v>175</v>
      </c>
      <c r="F17" s="113"/>
      <c r="G17" s="114"/>
    </row>
    <row r="18" spans="1:7" ht="15" x14ac:dyDescent="0.2">
      <c r="A18" s="110">
        <v>16</v>
      </c>
      <c r="B18" s="111" t="s">
        <v>149</v>
      </c>
      <c r="C18" s="115"/>
      <c r="D18" s="113"/>
      <c r="E18" s="111" t="s">
        <v>175</v>
      </c>
      <c r="F18" s="113"/>
      <c r="G18" s="114"/>
    </row>
    <row r="19" spans="1:7" ht="15" x14ac:dyDescent="0.2">
      <c r="A19" s="110">
        <v>17</v>
      </c>
      <c r="B19" s="111" t="s">
        <v>150</v>
      </c>
      <c r="C19" s="112"/>
      <c r="D19" s="113"/>
      <c r="E19" s="111" t="s">
        <v>175</v>
      </c>
      <c r="F19" s="113"/>
      <c r="G19" s="114"/>
    </row>
    <row r="20" spans="1:7" ht="15" x14ac:dyDescent="0.2">
      <c r="A20" s="110">
        <v>18</v>
      </c>
      <c r="B20" s="111" t="s">
        <v>151</v>
      </c>
      <c r="C20" s="115"/>
      <c r="D20" s="113"/>
      <c r="E20" s="111" t="s">
        <v>175</v>
      </c>
      <c r="F20" s="113"/>
      <c r="G20" s="114"/>
    </row>
    <row r="21" spans="1:7" ht="15" x14ac:dyDescent="0.2">
      <c r="A21" s="110">
        <v>19</v>
      </c>
      <c r="B21" s="111" t="s">
        <v>152</v>
      </c>
      <c r="C21" s="115"/>
      <c r="D21" s="113"/>
      <c r="E21" s="111" t="s">
        <v>175</v>
      </c>
      <c r="F21" s="113"/>
      <c r="G21" s="114"/>
    </row>
    <row r="22" spans="1:7" ht="15" x14ac:dyDescent="0.2">
      <c r="A22" s="110">
        <v>20</v>
      </c>
      <c r="B22" s="111" t="s">
        <v>153</v>
      </c>
      <c r="C22" s="115"/>
      <c r="D22" s="113"/>
      <c r="E22" s="111" t="s">
        <v>175</v>
      </c>
      <c r="F22" s="113"/>
      <c r="G22" s="114"/>
    </row>
    <row r="23" spans="1:7" ht="15" x14ac:dyDescent="0.2">
      <c r="A23" s="110">
        <v>21</v>
      </c>
      <c r="B23" s="111" t="s">
        <v>154</v>
      </c>
      <c r="C23" s="112"/>
      <c r="D23" s="113"/>
      <c r="E23" s="111" t="s">
        <v>175</v>
      </c>
      <c r="F23" s="113"/>
      <c r="G23" s="114"/>
    </row>
    <row r="24" spans="1:7" ht="15" x14ac:dyDescent="0.2">
      <c r="A24" s="110">
        <v>22</v>
      </c>
      <c r="B24" s="111" t="s">
        <v>155</v>
      </c>
      <c r="C24" s="112"/>
      <c r="D24" s="113"/>
      <c r="E24" s="111" t="s">
        <v>175</v>
      </c>
      <c r="F24" s="113"/>
      <c r="G24" s="114"/>
    </row>
    <row r="25" spans="1:7" ht="15" x14ac:dyDescent="0.2">
      <c r="A25" s="110">
        <v>23</v>
      </c>
      <c r="B25" s="111" t="s">
        <v>156</v>
      </c>
      <c r="C25" s="112"/>
      <c r="D25" s="113"/>
      <c r="E25" s="111" t="s">
        <v>175</v>
      </c>
      <c r="F25" s="113"/>
      <c r="G25" s="114"/>
    </row>
    <row r="26" spans="1:7" ht="15" x14ac:dyDescent="0.2">
      <c r="A26" s="110">
        <v>24</v>
      </c>
      <c r="B26" s="111" t="s">
        <v>157</v>
      </c>
      <c r="C26" s="115"/>
      <c r="D26" s="113"/>
      <c r="E26" s="111" t="s">
        <v>175</v>
      </c>
      <c r="F26" s="113"/>
      <c r="G26" s="114"/>
    </row>
    <row r="27" spans="1:7" ht="15" x14ac:dyDescent="0.2">
      <c r="A27" s="110">
        <v>25</v>
      </c>
      <c r="B27" s="111" t="s">
        <v>158</v>
      </c>
      <c r="C27" s="112" t="s">
        <v>59</v>
      </c>
      <c r="D27" s="113"/>
      <c r="E27" s="111" t="s">
        <v>175</v>
      </c>
      <c r="F27" s="113"/>
      <c r="G27" s="114"/>
    </row>
    <row r="28" spans="1:7" ht="15" x14ac:dyDescent="0.2">
      <c r="A28" s="110">
        <v>26</v>
      </c>
      <c r="B28" s="111" t="s">
        <v>159</v>
      </c>
      <c r="C28" s="115"/>
      <c r="D28" s="113"/>
      <c r="E28" s="111" t="s">
        <v>175</v>
      </c>
      <c r="F28" s="113"/>
      <c r="G28" s="114"/>
    </row>
    <row r="29" spans="1:7" ht="15" x14ac:dyDescent="0.2">
      <c r="A29" s="110">
        <v>27</v>
      </c>
      <c r="B29" s="111" t="s">
        <v>160</v>
      </c>
      <c r="C29" s="112"/>
      <c r="D29" s="113"/>
      <c r="E29" s="111" t="s">
        <v>175</v>
      </c>
      <c r="F29" s="113"/>
      <c r="G29" s="114"/>
    </row>
    <row r="30" spans="1:7" ht="15" x14ac:dyDescent="0.2">
      <c r="A30" s="110">
        <v>28</v>
      </c>
      <c r="B30" s="111" t="s">
        <v>161</v>
      </c>
      <c r="C30" s="115"/>
      <c r="D30" s="113"/>
      <c r="E30" s="111" t="s">
        <v>175</v>
      </c>
      <c r="F30" s="113"/>
      <c r="G30" s="114"/>
    </row>
    <row r="31" spans="1:7" ht="15" x14ac:dyDescent="0.2">
      <c r="A31" s="110">
        <v>29</v>
      </c>
      <c r="B31" s="111" t="s">
        <v>162</v>
      </c>
      <c r="C31" s="115"/>
      <c r="D31" s="113"/>
      <c r="E31" s="111" t="s">
        <v>175</v>
      </c>
      <c r="F31" s="113"/>
      <c r="G31" s="114"/>
    </row>
    <row r="32" spans="1:7" ht="15" x14ac:dyDescent="0.2">
      <c r="A32" s="110">
        <v>30</v>
      </c>
      <c r="B32" s="111" t="s">
        <v>163</v>
      </c>
      <c r="C32" s="115"/>
      <c r="D32" s="113"/>
      <c r="E32" s="111" t="s">
        <v>175</v>
      </c>
      <c r="F32" s="113"/>
      <c r="G32" s="114"/>
    </row>
    <row r="33" spans="1:7" ht="15" x14ac:dyDescent="0.2">
      <c r="A33" s="110">
        <v>31</v>
      </c>
      <c r="B33" s="111" t="s">
        <v>164</v>
      </c>
      <c r="C33" s="112"/>
      <c r="D33" s="113"/>
      <c r="E33" s="111" t="s">
        <v>175</v>
      </c>
      <c r="F33" s="113"/>
      <c r="G33" s="114"/>
    </row>
    <row r="34" spans="1:7" ht="15" x14ac:dyDescent="0.2">
      <c r="A34" s="110">
        <v>32</v>
      </c>
      <c r="B34" s="111" t="s">
        <v>165</v>
      </c>
      <c r="C34" s="112"/>
      <c r="D34" s="113"/>
      <c r="E34" s="111" t="s">
        <v>175</v>
      </c>
      <c r="F34" s="113"/>
      <c r="G34" s="114"/>
    </row>
    <row r="35" spans="1:7" ht="15" x14ac:dyDescent="0.2">
      <c r="A35" s="110">
        <v>33</v>
      </c>
      <c r="B35" s="111" t="s">
        <v>166</v>
      </c>
      <c r="C35" s="112"/>
      <c r="D35" s="113"/>
      <c r="E35" s="111" t="s">
        <v>175</v>
      </c>
      <c r="F35" s="113"/>
      <c r="G35" s="114"/>
    </row>
    <row r="36" spans="1:7" ht="15" x14ac:dyDescent="0.2">
      <c r="A36" s="110">
        <v>34</v>
      </c>
      <c r="B36" s="111" t="s">
        <v>167</v>
      </c>
      <c r="C36" s="115"/>
      <c r="D36" s="113"/>
      <c r="E36" s="111" t="s">
        <v>175</v>
      </c>
      <c r="F36" s="113"/>
      <c r="G36" s="114"/>
    </row>
    <row r="37" spans="1:7" ht="15" x14ac:dyDescent="0.2">
      <c r="A37" s="110">
        <v>35</v>
      </c>
      <c r="B37" s="111" t="s">
        <v>168</v>
      </c>
      <c r="C37" s="115" t="s">
        <v>77</v>
      </c>
      <c r="D37" s="113"/>
      <c r="E37" s="111" t="s">
        <v>175</v>
      </c>
      <c r="F37" s="113"/>
      <c r="G37" s="114"/>
    </row>
    <row r="38" spans="1:7" ht="15" x14ac:dyDescent="0.2">
      <c r="A38" s="110">
        <v>36</v>
      </c>
      <c r="B38" s="111" t="s">
        <v>169</v>
      </c>
      <c r="C38" s="115"/>
      <c r="D38" s="113"/>
      <c r="E38" s="111" t="s">
        <v>175</v>
      </c>
      <c r="F38" s="113"/>
      <c r="G38" s="114"/>
    </row>
    <row r="39" spans="1:7" x14ac:dyDescent="0.2">
      <c r="A39" s="138" t="s">
        <v>67</v>
      </c>
      <c r="B39" s="138"/>
      <c r="C39" s="138"/>
      <c r="D39" s="138"/>
      <c r="E39" s="138"/>
      <c r="F39" s="138"/>
      <c r="G39" s="138"/>
    </row>
    <row r="40" spans="1:7" ht="15" x14ac:dyDescent="0.2">
      <c r="A40" s="108"/>
      <c r="B40" s="111" t="s">
        <v>170</v>
      </c>
      <c r="C40" s="115"/>
      <c r="D40" s="108"/>
      <c r="E40" s="111" t="s">
        <v>175</v>
      </c>
      <c r="F40" s="108"/>
      <c r="G40" s="123"/>
    </row>
    <row r="41" spans="1:7" ht="15" x14ac:dyDescent="0.2">
      <c r="A41" s="108"/>
      <c r="B41" s="111" t="s">
        <v>171</v>
      </c>
      <c r="C41" s="115"/>
      <c r="D41" s="108"/>
      <c r="E41" s="111" t="s">
        <v>175</v>
      </c>
      <c r="F41" s="108"/>
      <c r="G41" s="123"/>
    </row>
    <row r="42" spans="1:7" ht="15" x14ac:dyDescent="0.2">
      <c r="A42" s="108"/>
      <c r="B42" s="111" t="s">
        <v>172</v>
      </c>
      <c r="C42" s="115"/>
      <c r="D42" s="108"/>
      <c r="E42" s="111" t="s">
        <v>175</v>
      </c>
      <c r="F42" s="108"/>
      <c r="G42" s="123"/>
    </row>
    <row r="43" spans="1:7" ht="15" x14ac:dyDescent="0.2">
      <c r="A43" s="108"/>
      <c r="B43" s="111" t="s">
        <v>173</v>
      </c>
      <c r="C43" s="115"/>
      <c r="D43" s="108"/>
      <c r="E43" s="111" t="s">
        <v>175</v>
      </c>
      <c r="F43" s="108"/>
      <c r="G43" s="123"/>
    </row>
    <row r="44" spans="1:7" ht="15" x14ac:dyDescent="0.2">
      <c r="A44" s="108"/>
      <c r="B44" s="111" t="s">
        <v>174</v>
      </c>
      <c r="C44" s="115"/>
      <c r="D44" s="108"/>
      <c r="E44" s="111" t="s">
        <v>175</v>
      </c>
      <c r="F44" s="108"/>
      <c r="G44" s="123"/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8"/>
  <sheetViews>
    <sheetView view="pageBreakPreview" zoomScale="70" zoomScaleNormal="100" zoomScaleSheetLayoutView="70" workbookViewId="0">
      <selection activeCell="Y53" sqref="Y53"/>
    </sheetView>
  </sheetViews>
  <sheetFormatPr defaultRowHeight="12.75" x14ac:dyDescent="0.2"/>
  <cols>
    <col min="1" max="1" width="16.28515625" style="3" customWidth="1"/>
    <col min="2" max="2" width="9.140625" style="66"/>
    <col min="3" max="3" width="1.42578125" style="3" customWidth="1"/>
    <col min="4" max="4" width="21.42578125" style="3" customWidth="1"/>
    <col min="5" max="5" width="21.5703125" style="3" customWidth="1"/>
    <col min="6" max="6" width="9.140625" style="66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28" ht="27.75" customHeight="1" x14ac:dyDescent="0.25">
      <c r="A1" s="141" t="s">
        <v>176</v>
      </c>
      <c r="B1" s="141"/>
      <c r="C1" s="141"/>
      <c r="D1" s="141"/>
      <c r="E1" s="141"/>
      <c r="F1" s="141"/>
      <c r="G1" s="141"/>
      <c r="H1" s="141"/>
      <c r="I1" s="141"/>
      <c r="J1" s="141"/>
      <c r="K1" s="2"/>
      <c r="L1" s="2"/>
      <c r="M1" s="2"/>
      <c r="N1" s="2"/>
      <c r="O1" s="2"/>
    </row>
    <row r="2" spans="1:28" ht="3.75" customHeight="1" x14ac:dyDescent="0.2"/>
    <row r="3" spans="1:28" ht="33" customHeight="1" x14ac:dyDescent="0.2">
      <c r="A3" s="139" t="s">
        <v>66</v>
      </c>
      <c r="B3" s="84" t="s">
        <v>65</v>
      </c>
      <c r="C3" s="83"/>
      <c r="D3" s="86" t="s">
        <v>64</v>
      </c>
      <c r="E3" s="85" t="s">
        <v>63</v>
      </c>
      <c r="F3" s="84" t="s">
        <v>62</v>
      </c>
      <c r="G3" s="83"/>
      <c r="H3" s="83"/>
      <c r="I3" s="82" t="s">
        <v>61</v>
      </c>
    </row>
    <row r="4" spans="1:28" ht="3.75" customHeight="1" x14ac:dyDescent="0.2">
      <c r="A4" s="140"/>
    </row>
    <row r="5" spans="1:28" ht="22.5" customHeight="1" x14ac:dyDescent="0.25">
      <c r="A5" s="140"/>
      <c r="B5" s="78">
        <v>1</v>
      </c>
      <c r="C5" s="16"/>
      <c r="D5" s="80" t="s">
        <v>134</v>
      </c>
      <c r="E5" s="79" t="str">
        <f t="shared" ref="E5:E14" si="0">S5&amp;R5</f>
        <v>M652685</v>
      </c>
      <c r="F5" s="78">
        <v>3</v>
      </c>
      <c r="G5" s="16"/>
      <c r="H5" s="16"/>
      <c r="I5" s="78">
        <v>26157</v>
      </c>
      <c r="L5" s="142" t="s">
        <v>60</v>
      </c>
      <c r="M5" s="142"/>
      <c r="N5" s="142"/>
      <c r="O5" s="142"/>
      <c r="P5" s="142"/>
      <c r="Q5" s="81" t="str">
        <f>RIGHT(D5,6)</f>
        <v>652683</v>
      </c>
      <c r="R5" s="77">
        <f t="shared" ref="R5:R24" si="1">Q5+F5-1</f>
        <v>652685</v>
      </c>
      <c r="S5" s="76" t="s">
        <v>73</v>
      </c>
    </row>
    <row r="6" spans="1:28" ht="22.5" customHeight="1" x14ac:dyDescent="0.25">
      <c r="A6" s="140"/>
      <c r="B6" s="78">
        <v>2</v>
      </c>
      <c r="C6" s="16"/>
      <c r="D6" s="80" t="str">
        <f t="shared" ref="D6:D15" si="2">S6&amp;Q6</f>
        <v>M652686</v>
      </c>
      <c r="E6" s="79" t="str">
        <f t="shared" si="0"/>
        <v>M652688</v>
      </c>
      <c r="F6" s="78">
        <v>3</v>
      </c>
      <c r="G6" s="16"/>
      <c r="H6" s="16"/>
      <c r="I6" s="78">
        <v>26158</v>
      </c>
      <c r="L6" s="142"/>
      <c r="M6" s="142"/>
      <c r="N6" s="142"/>
      <c r="O6" s="142"/>
      <c r="P6" s="142"/>
      <c r="Q6" s="77">
        <f t="shared" ref="Q6:Q24" si="3">R5+1</f>
        <v>652686</v>
      </c>
      <c r="R6" s="77">
        <f t="shared" si="1"/>
        <v>652688</v>
      </c>
      <c r="S6" s="76" t="s">
        <v>73</v>
      </c>
    </row>
    <row r="7" spans="1:28" ht="22.5" customHeight="1" x14ac:dyDescent="0.25">
      <c r="A7" s="140"/>
      <c r="B7" s="78">
        <v>3</v>
      </c>
      <c r="C7" s="16"/>
      <c r="D7" s="80" t="str">
        <f t="shared" si="2"/>
        <v>M652689</v>
      </c>
      <c r="E7" s="79" t="str">
        <f t="shared" si="0"/>
        <v>M652691</v>
      </c>
      <c r="F7" s="78">
        <v>3</v>
      </c>
      <c r="G7" s="16"/>
      <c r="H7" s="16"/>
      <c r="I7" s="78">
        <v>26159</v>
      </c>
      <c r="L7" s="142"/>
      <c r="M7" s="142"/>
      <c r="N7" s="142"/>
      <c r="O7" s="142"/>
      <c r="P7" s="142"/>
      <c r="Q7" s="77">
        <f t="shared" si="3"/>
        <v>652689</v>
      </c>
      <c r="R7" s="77">
        <f t="shared" si="1"/>
        <v>652691</v>
      </c>
      <c r="S7" s="76" t="s">
        <v>73</v>
      </c>
    </row>
    <row r="8" spans="1:28" ht="22.5" customHeight="1" x14ac:dyDescent="0.25">
      <c r="A8" s="140"/>
      <c r="B8" s="78">
        <v>4</v>
      </c>
      <c r="C8" s="16"/>
      <c r="D8" s="80" t="str">
        <f t="shared" si="2"/>
        <v>M652692</v>
      </c>
      <c r="E8" s="79" t="str">
        <f t="shared" si="0"/>
        <v>M652694</v>
      </c>
      <c r="F8" s="78">
        <v>3</v>
      </c>
      <c r="G8" s="16"/>
      <c r="H8" s="16"/>
      <c r="I8" s="78">
        <v>26160</v>
      </c>
      <c r="L8" s="142"/>
      <c r="M8" s="142"/>
      <c r="N8" s="142"/>
      <c r="O8" s="142"/>
      <c r="P8" s="142"/>
      <c r="Q8" s="77">
        <f t="shared" si="3"/>
        <v>652692</v>
      </c>
      <c r="R8" s="77">
        <f t="shared" si="1"/>
        <v>652694</v>
      </c>
      <c r="S8" s="76" t="s">
        <v>73</v>
      </c>
    </row>
    <row r="9" spans="1:28" ht="22.5" customHeight="1" x14ac:dyDescent="0.25">
      <c r="A9" s="140"/>
      <c r="B9" s="78">
        <v>5</v>
      </c>
      <c r="C9" s="16"/>
      <c r="D9" s="80" t="str">
        <f t="shared" si="2"/>
        <v>M652695</v>
      </c>
      <c r="E9" s="79" t="str">
        <f t="shared" si="0"/>
        <v>M652698</v>
      </c>
      <c r="F9" s="78">
        <v>4</v>
      </c>
      <c r="G9" s="16"/>
      <c r="H9" s="16"/>
      <c r="I9" s="78">
        <v>26161</v>
      </c>
      <c r="L9" s="142"/>
      <c r="M9" s="142"/>
      <c r="N9" s="142"/>
      <c r="O9" s="142"/>
      <c r="P9" s="142"/>
      <c r="Q9" s="77">
        <f t="shared" si="3"/>
        <v>652695</v>
      </c>
      <c r="R9" s="77">
        <f t="shared" si="1"/>
        <v>652698</v>
      </c>
      <c r="S9" s="76" t="s">
        <v>73</v>
      </c>
    </row>
    <row r="10" spans="1:28" ht="22.5" customHeight="1" x14ac:dyDescent="0.25">
      <c r="A10" s="140"/>
      <c r="B10" s="78">
        <v>6</v>
      </c>
      <c r="C10" s="16"/>
      <c r="D10" s="80" t="str">
        <f t="shared" si="2"/>
        <v>M652699</v>
      </c>
      <c r="E10" s="79" t="str">
        <f t="shared" si="0"/>
        <v>M652701</v>
      </c>
      <c r="F10" s="78">
        <v>3</v>
      </c>
      <c r="G10" s="16"/>
      <c r="H10" s="16"/>
      <c r="I10" s="78">
        <v>26162</v>
      </c>
      <c r="L10" s="142"/>
      <c r="M10" s="142"/>
      <c r="N10" s="142"/>
      <c r="O10" s="142"/>
      <c r="P10" s="142"/>
      <c r="Q10" s="77">
        <f t="shared" si="3"/>
        <v>652699</v>
      </c>
      <c r="R10" s="77">
        <f t="shared" si="1"/>
        <v>652701</v>
      </c>
      <c r="S10" s="76" t="s">
        <v>73</v>
      </c>
    </row>
    <row r="11" spans="1:28" ht="22.5" customHeight="1" x14ac:dyDescent="0.25">
      <c r="A11" s="140"/>
      <c r="B11" s="78">
        <v>7</v>
      </c>
      <c r="C11" s="16"/>
      <c r="D11" s="80" t="str">
        <f t="shared" si="2"/>
        <v>M652702</v>
      </c>
      <c r="E11" s="79" t="str">
        <f t="shared" si="0"/>
        <v>M652704</v>
      </c>
      <c r="F11" s="78">
        <v>3</v>
      </c>
      <c r="G11" s="16"/>
      <c r="H11" s="16"/>
      <c r="I11" s="78">
        <v>26163</v>
      </c>
      <c r="L11" s="142"/>
      <c r="M11" s="142"/>
      <c r="N11" s="142"/>
      <c r="O11" s="142"/>
      <c r="P11" s="142"/>
      <c r="Q11" s="77">
        <f t="shared" si="3"/>
        <v>652702</v>
      </c>
      <c r="R11" s="77">
        <f t="shared" si="1"/>
        <v>652704</v>
      </c>
      <c r="S11" s="76" t="s">
        <v>73</v>
      </c>
    </row>
    <row r="12" spans="1:28" ht="22.5" customHeight="1" x14ac:dyDescent="0.25">
      <c r="A12" s="140"/>
      <c r="B12" s="100">
        <v>8</v>
      </c>
      <c r="C12" s="16"/>
      <c r="D12" s="101" t="str">
        <f t="shared" si="2"/>
        <v>M652705</v>
      </c>
      <c r="E12" s="102" t="str">
        <f t="shared" si="0"/>
        <v>M652707</v>
      </c>
      <c r="F12" s="100">
        <v>3</v>
      </c>
      <c r="G12" s="16"/>
      <c r="H12" s="16"/>
      <c r="I12" s="100">
        <v>26164</v>
      </c>
      <c r="L12" s="142"/>
      <c r="M12" s="142"/>
      <c r="N12" s="142"/>
      <c r="O12" s="142"/>
      <c r="P12" s="142"/>
      <c r="Q12" s="77">
        <f t="shared" si="3"/>
        <v>652705</v>
      </c>
      <c r="R12" s="77">
        <f t="shared" si="1"/>
        <v>652707</v>
      </c>
      <c r="S12" s="76" t="s">
        <v>73</v>
      </c>
    </row>
    <row r="13" spans="1:28" ht="15.75" x14ac:dyDescent="0.25">
      <c r="A13" s="143"/>
      <c r="B13" s="145">
        <v>9</v>
      </c>
      <c r="C13" s="146"/>
      <c r="D13" s="147" t="str">
        <f t="shared" si="2"/>
        <v>M652708</v>
      </c>
      <c r="E13" s="148" t="str">
        <f t="shared" si="0"/>
        <v>M652710</v>
      </c>
      <c r="F13" s="145">
        <v>3</v>
      </c>
      <c r="G13" s="146"/>
      <c r="H13" s="146"/>
      <c r="I13" s="145">
        <v>26165</v>
      </c>
      <c r="J13" s="8"/>
      <c r="K13" s="8"/>
      <c r="L13" s="8"/>
      <c r="M13" s="8"/>
      <c r="N13" s="8"/>
      <c r="O13" s="8"/>
      <c r="P13" s="8"/>
      <c r="Q13" s="149">
        <f t="shared" si="3"/>
        <v>652708</v>
      </c>
      <c r="R13" s="149">
        <f t="shared" si="1"/>
        <v>652710</v>
      </c>
      <c r="S13" s="150" t="s">
        <v>73</v>
      </c>
      <c r="T13" s="8"/>
      <c r="U13" s="8"/>
      <c r="V13" s="8"/>
      <c r="W13" s="8"/>
      <c r="X13" s="8"/>
      <c r="Y13" s="8"/>
      <c r="Z13" s="8"/>
      <c r="AA13" s="8"/>
      <c r="AB13" s="8"/>
    </row>
    <row r="14" spans="1:28" ht="15.75" x14ac:dyDescent="0.25">
      <c r="A14" s="143"/>
      <c r="B14" s="145">
        <v>10</v>
      </c>
      <c r="C14" s="146"/>
      <c r="D14" s="147" t="str">
        <f t="shared" si="2"/>
        <v>M652711</v>
      </c>
      <c r="E14" s="148" t="str">
        <f t="shared" si="0"/>
        <v>M652713</v>
      </c>
      <c r="F14" s="145">
        <v>3</v>
      </c>
      <c r="G14" s="146"/>
      <c r="H14" s="146"/>
      <c r="I14" s="145">
        <v>26166</v>
      </c>
      <c r="J14" s="8"/>
      <c r="K14" s="8"/>
      <c r="L14" s="8"/>
      <c r="M14" s="8"/>
      <c r="N14" s="8"/>
      <c r="O14" s="8"/>
      <c r="P14" s="8"/>
      <c r="Q14" s="149">
        <f t="shared" si="3"/>
        <v>652711</v>
      </c>
      <c r="R14" s="149">
        <f t="shared" si="1"/>
        <v>652713</v>
      </c>
      <c r="S14" s="150" t="s">
        <v>73</v>
      </c>
      <c r="T14" s="8"/>
      <c r="U14" s="8"/>
      <c r="V14" s="8"/>
      <c r="W14" s="8"/>
      <c r="X14" s="8"/>
      <c r="Y14" s="8"/>
      <c r="Z14" s="8"/>
      <c r="AA14" s="8"/>
      <c r="AB14" s="8"/>
    </row>
    <row r="15" spans="1:28" ht="15.75" x14ac:dyDescent="0.25">
      <c r="A15" s="143"/>
      <c r="B15" s="145">
        <v>11</v>
      </c>
      <c r="C15" s="146"/>
      <c r="D15" s="147" t="str">
        <f t="shared" si="2"/>
        <v>M652714</v>
      </c>
      <c r="E15" s="148" t="s">
        <v>177</v>
      </c>
      <c r="F15" s="145">
        <v>4</v>
      </c>
      <c r="G15" s="146"/>
      <c r="H15" s="146"/>
      <c r="I15" s="145">
        <v>26167</v>
      </c>
      <c r="J15" s="8"/>
      <c r="K15" s="8"/>
      <c r="L15" s="8"/>
      <c r="M15" s="8"/>
      <c r="N15" s="8"/>
      <c r="O15" s="8"/>
      <c r="P15" s="8"/>
      <c r="Q15" s="149">
        <f t="shared" si="3"/>
        <v>652714</v>
      </c>
      <c r="R15" s="149">
        <f t="shared" si="1"/>
        <v>652717</v>
      </c>
      <c r="S15" s="150" t="s">
        <v>73</v>
      </c>
      <c r="T15" s="8"/>
      <c r="U15" s="8"/>
      <c r="V15" s="8"/>
      <c r="W15" s="8"/>
      <c r="X15" s="8"/>
      <c r="Y15" s="8"/>
      <c r="Z15" s="8"/>
      <c r="AA15" s="8"/>
      <c r="AB15" s="8"/>
    </row>
    <row r="16" spans="1:28" ht="15.75" x14ac:dyDescent="0.25">
      <c r="A16" s="143"/>
      <c r="B16" s="145">
        <v>12</v>
      </c>
      <c r="C16" s="146"/>
      <c r="D16" s="148" t="s">
        <v>169</v>
      </c>
      <c r="E16" s="148" t="s">
        <v>171</v>
      </c>
      <c r="F16" s="145">
        <v>3</v>
      </c>
      <c r="G16" s="146"/>
      <c r="H16" s="146"/>
      <c r="I16" s="145">
        <v>26168</v>
      </c>
      <c r="J16" s="8"/>
      <c r="K16" s="8"/>
      <c r="L16" s="8"/>
      <c r="M16" s="8"/>
      <c r="N16" s="8"/>
      <c r="O16" s="8"/>
      <c r="P16" s="8"/>
      <c r="Q16" s="149">
        <f t="shared" si="3"/>
        <v>652718</v>
      </c>
      <c r="R16" s="149">
        <f t="shared" si="1"/>
        <v>652720</v>
      </c>
      <c r="S16" s="150" t="s">
        <v>73</v>
      </c>
      <c r="T16" s="8"/>
      <c r="U16" s="8"/>
      <c r="V16" s="8"/>
      <c r="W16" s="8"/>
      <c r="X16" s="8"/>
      <c r="Y16" s="8"/>
      <c r="Z16" s="8"/>
      <c r="AA16" s="8"/>
      <c r="AB16" s="8"/>
    </row>
    <row r="17" spans="1:28" ht="15.75" x14ac:dyDescent="0.25">
      <c r="A17" s="143"/>
      <c r="B17" s="145">
        <v>13</v>
      </c>
      <c r="C17" s="146"/>
      <c r="D17" s="148" t="s">
        <v>172</v>
      </c>
      <c r="E17" s="148" t="s">
        <v>174</v>
      </c>
      <c r="F17" s="145">
        <v>3</v>
      </c>
      <c r="G17" s="146"/>
      <c r="H17" s="146"/>
      <c r="I17" s="145">
        <v>26169</v>
      </c>
      <c r="J17" s="8"/>
      <c r="K17" s="8"/>
      <c r="L17" s="8"/>
      <c r="M17" s="8"/>
      <c r="N17" s="8"/>
      <c r="O17" s="8"/>
      <c r="P17" s="8"/>
      <c r="Q17" s="149">
        <f t="shared" si="3"/>
        <v>652721</v>
      </c>
      <c r="R17" s="149">
        <f t="shared" si="1"/>
        <v>652723</v>
      </c>
      <c r="S17" s="150" t="s">
        <v>73</v>
      </c>
      <c r="T17" s="8"/>
      <c r="U17" s="8"/>
      <c r="V17" s="8"/>
      <c r="W17" s="8"/>
      <c r="X17" s="8"/>
      <c r="Y17" s="8"/>
      <c r="Z17" s="8"/>
      <c r="AA17" s="8"/>
      <c r="AB17" s="8"/>
    </row>
    <row r="18" spans="1:28" ht="15.75" x14ac:dyDescent="0.25">
      <c r="A18" s="143"/>
      <c r="B18" s="145"/>
      <c r="C18" s="146"/>
      <c r="D18" s="148"/>
      <c r="E18" s="148"/>
      <c r="F18" s="145"/>
      <c r="G18" s="146"/>
      <c r="H18" s="146"/>
      <c r="I18" s="151"/>
      <c r="J18" s="8"/>
      <c r="K18" s="8"/>
      <c r="L18" s="8"/>
      <c r="M18" s="8"/>
      <c r="N18" s="8"/>
      <c r="O18" s="8"/>
      <c r="P18" s="8"/>
      <c r="Q18" s="149">
        <f t="shared" si="3"/>
        <v>652724</v>
      </c>
      <c r="R18" s="149">
        <f t="shared" si="1"/>
        <v>652723</v>
      </c>
      <c r="S18" s="150" t="s">
        <v>73</v>
      </c>
      <c r="T18" s="8"/>
      <c r="U18" s="8"/>
      <c r="V18" s="8"/>
      <c r="W18" s="8"/>
      <c r="X18" s="8"/>
      <c r="Y18" s="8"/>
      <c r="Z18" s="8"/>
      <c r="AA18" s="8"/>
      <c r="AB18" s="8"/>
    </row>
    <row r="19" spans="1:28" ht="15.75" x14ac:dyDescent="0.25">
      <c r="A19" s="143"/>
      <c r="B19" s="145"/>
      <c r="C19" s="146"/>
      <c r="D19" s="148"/>
      <c r="E19" s="148"/>
      <c r="F19" s="145"/>
      <c r="G19" s="146"/>
      <c r="H19" s="146"/>
      <c r="I19" s="151"/>
      <c r="J19" s="8"/>
      <c r="K19" s="8"/>
      <c r="L19" s="8"/>
      <c r="M19" s="8"/>
      <c r="N19" s="8"/>
      <c r="O19" s="8"/>
      <c r="P19" s="8"/>
      <c r="Q19" s="149">
        <f t="shared" si="3"/>
        <v>652724</v>
      </c>
      <c r="R19" s="149">
        <f t="shared" si="1"/>
        <v>652723</v>
      </c>
      <c r="S19" s="150" t="s">
        <v>73</v>
      </c>
      <c r="T19" s="8"/>
      <c r="U19" s="8"/>
      <c r="V19" s="8"/>
      <c r="W19" s="8"/>
      <c r="X19" s="8"/>
      <c r="Y19" s="8"/>
      <c r="Z19" s="8"/>
      <c r="AA19" s="8"/>
      <c r="AB19" s="8"/>
    </row>
    <row r="20" spans="1:28" ht="15.75" x14ac:dyDescent="0.25">
      <c r="A20" s="143"/>
      <c r="B20" s="145"/>
      <c r="C20" s="146"/>
      <c r="D20" s="148"/>
      <c r="E20" s="148"/>
      <c r="F20" s="145"/>
      <c r="G20" s="146"/>
      <c r="H20" s="146"/>
      <c r="I20" s="151"/>
      <c r="J20" s="8"/>
      <c r="K20" s="8"/>
      <c r="L20" s="8"/>
      <c r="M20" s="8"/>
      <c r="N20" s="8"/>
      <c r="O20" s="8"/>
      <c r="P20" s="8"/>
      <c r="Q20" s="149">
        <f t="shared" si="3"/>
        <v>652724</v>
      </c>
      <c r="R20" s="149">
        <f t="shared" si="1"/>
        <v>652723</v>
      </c>
      <c r="S20" s="150" t="s">
        <v>73</v>
      </c>
      <c r="T20" s="8"/>
      <c r="U20" s="8"/>
      <c r="V20" s="8"/>
      <c r="W20" s="8"/>
      <c r="X20" s="8"/>
      <c r="Y20" s="8"/>
      <c r="Z20" s="8"/>
      <c r="AA20" s="8"/>
      <c r="AB20" s="8"/>
    </row>
    <row r="21" spans="1:28" ht="15.75" x14ac:dyDescent="0.25">
      <c r="A21" s="143"/>
      <c r="B21" s="145"/>
      <c r="C21" s="146"/>
      <c r="D21" s="148"/>
      <c r="E21" s="148"/>
      <c r="F21" s="145"/>
      <c r="G21" s="146"/>
      <c r="H21" s="146"/>
      <c r="I21" s="151"/>
      <c r="J21" s="8"/>
      <c r="K21" s="8"/>
      <c r="L21" s="8"/>
      <c r="M21" s="8"/>
      <c r="N21" s="8"/>
      <c r="O21" s="8"/>
      <c r="P21" s="8"/>
      <c r="Q21" s="149">
        <f t="shared" si="3"/>
        <v>652724</v>
      </c>
      <c r="R21" s="149">
        <f t="shared" si="1"/>
        <v>652723</v>
      </c>
      <c r="S21" s="150" t="s">
        <v>73</v>
      </c>
      <c r="T21" s="8"/>
      <c r="U21" s="8"/>
      <c r="V21" s="8"/>
      <c r="W21" s="8"/>
      <c r="X21" s="8"/>
      <c r="Y21" s="8"/>
      <c r="Z21" s="8"/>
      <c r="AA21" s="8"/>
      <c r="AB21" s="8"/>
    </row>
    <row r="22" spans="1:28" ht="15.75" x14ac:dyDescent="0.25">
      <c r="A22" s="143"/>
      <c r="B22" s="145"/>
      <c r="C22" s="146"/>
      <c r="D22" s="148"/>
      <c r="E22" s="148"/>
      <c r="F22" s="145"/>
      <c r="G22" s="146"/>
      <c r="H22" s="146"/>
      <c r="I22" s="151"/>
      <c r="J22" s="8"/>
      <c r="K22" s="8"/>
      <c r="L22" s="8"/>
      <c r="M22" s="8"/>
      <c r="N22" s="8"/>
      <c r="O22" s="8"/>
      <c r="P22" s="8"/>
      <c r="Q22" s="149">
        <f t="shared" si="3"/>
        <v>652724</v>
      </c>
      <c r="R22" s="149">
        <f t="shared" si="1"/>
        <v>652723</v>
      </c>
      <c r="S22" s="150" t="s">
        <v>73</v>
      </c>
      <c r="T22" s="8"/>
      <c r="U22" s="8"/>
      <c r="V22" s="8"/>
      <c r="W22" s="8"/>
      <c r="X22" s="8"/>
      <c r="Y22" s="8"/>
      <c r="Z22" s="8"/>
      <c r="AA22" s="8"/>
      <c r="AB22" s="8"/>
    </row>
    <row r="23" spans="1:28" ht="15.75" x14ac:dyDescent="0.25">
      <c r="A23" s="143"/>
      <c r="B23" s="145"/>
      <c r="C23" s="146"/>
      <c r="D23" s="148"/>
      <c r="E23" s="148"/>
      <c r="F23" s="145"/>
      <c r="G23" s="146"/>
      <c r="H23" s="146"/>
      <c r="I23" s="151"/>
      <c r="J23" s="8"/>
      <c r="K23" s="8"/>
      <c r="L23" s="8"/>
      <c r="M23" s="8"/>
      <c r="N23" s="8"/>
      <c r="O23" s="8"/>
      <c r="P23" s="8"/>
      <c r="Q23" s="149">
        <f t="shared" si="3"/>
        <v>652724</v>
      </c>
      <c r="R23" s="149">
        <f t="shared" si="1"/>
        <v>652723</v>
      </c>
      <c r="S23" s="150" t="s">
        <v>73</v>
      </c>
      <c r="T23" s="8"/>
      <c r="U23" s="8"/>
      <c r="V23" s="8"/>
      <c r="W23" s="8"/>
      <c r="X23" s="8"/>
      <c r="Y23" s="8"/>
      <c r="Z23" s="8"/>
      <c r="AA23" s="8"/>
      <c r="AB23" s="8"/>
    </row>
    <row r="24" spans="1:28" ht="15.75" x14ac:dyDescent="0.25">
      <c r="A24" s="143"/>
      <c r="B24" s="145"/>
      <c r="C24" s="146"/>
      <c r="D24" s="148"/>
      <c r="E24" s="148"/>
      <c r="F24" s="145"/>
      <c r="G24" s="146"/>
      <c r="H24" s="146"/>
      <c r="I24" s="151"/>
      <c r="J24" s="8"/>
      <c r="K24" s="8"/>
      <c r="L24" s="8"/>
      <c r="M24" s="8"/>
      <c r="N24" s="8"/>
      <c r="O24" s="8"/>
      <c r="P24" s="8"/>
      <c r="Q24" s="149">
        <f t="shared" si="3"/>
        <v>652724</v>
      </c>
      <c r="R24" s="149">
        <f t="shared" si="1"/>
        <v>652723</v>
      </c>
      <c r="S24" s="150" t="s">
        <v>73</v>
      </c>
      <c r="T24" s="8"/>
      <c r="U24" s="8"/>
      <c r="V24" s="8"/>
      <c r="W24" s="8"/>
      <c r="X24" s="8"/>
      <c r="Y24" s="8"/>
      <c r="Z24" s="8"/>
      <c r="AA24" s="8"/>
      <c r="AB24" s="8"/>
    </row>
    <row r="25" spans="1:28" x14ac:dyDescent="0.2">
      <c r="A25" s="144"/>
      <c r="B25" s="152"/>
      <c r="C25" s="8"/>
      <c r="D25" s="8"/>
      <c r="E25" s="8"/>
      <c r="F25" s="152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150"/>
      <c r="T25" s="8"/>
      <c r="U25" s="8"/>
      <c r="V25" s="8"/>
      <c r="W25" s="8"/>
      <c r="X25" s="8"/>
      <c r="Y25" s="8"/>
      <c r="Z25" s="8"/>
      <c r="AA25" s="8"/>
      <c r="AB25" s="8"/>
    </row>
    <row r="26" spans="1:28" x14ac:dyDescent="0.2">
      <c r="R26" s="8"/>
      <c r="S26" s="150"/>
      <c r="T26" s="8"/>
      <c r="U26" s="8"/>
      <c r="V26" s="8"/>
      <c r="W26" s="8"/>
      <c r="X26" s="8"/>
      <c r="Y26" s="8"/>
      <c r="Z26" s="8"/>
      <c r="AA26" s="8"/>
      <c r="AB26" s="8"/>
    </row>
    <row r="27" spans="1:28" x14ac:dyDescent="0.2"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x14ac:dyDescent="0.2"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x14ac:dyDescent="0.2"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x14ac:dyDescent="0.2"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2"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x14ac:dyDescent="0.2"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8:28" x14ac:dyDescent="0.2"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8:28" x14ac:dyDescent="0.2"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8:28" x14ac:dyDescent="0.2"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8:28" x14ac:dyDescent="0.2"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8:28" x14ac:dyDescent="0.2"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8:28" x14ac:dyDescent="0.2"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8:28" x14ac:dyDescent="0.2"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8:28" x14ac:dyDescent="0.2"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8:28" x14ac:dyDescent="0.2"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8:28" x14ac:dyDescent="0.2"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8:28" x14ac:dyDescent="0.2"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8:28" x14ac:dyDescent="0.2"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8:28" x14ac:dyDescent="0.2"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8:28" x14ac:dyDescent="0.2"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8:28" x14ac:dyDescent="0.2"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8:28" x14ac:dyDescent="0.2"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8:28" x14ac:dyDescent="0.2"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8:28" x14ac:dyDescent="0.2"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8:28" x14ac:dyDescent="0.2"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8:28" x14ac:dyDescent="0.2"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8:28" x14ac:dyDescent="0.2"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8:28" x14ac:dyDescent="0.2"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8:28" x14ac:dyDescent="0.2"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8:28" x14ac:dyDescent="0.2"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8:28" x14ac:dyDescent="0.2"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8:28" x14ac:dyDescent="0.2"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8:28" x14ac:dyDescent="0.2"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8:28" x14ac:dyDescent="0.2"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8:28" x14ac:dyDescent="0.2"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8:28" x14ac:dyDescent="0.2"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8:28" x14ac:dyDescent="0.2"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8:28" x14ac:dyDescent="0.2"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8:28" x14ac:dyDescent="0.2"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8:28" x14ac:dyDescent="0.2"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8:28" x14ac:dyDescent="0.2"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8:28" x14ac:dyDescent="0.2"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8:28" x14ac:dyDescent="0.2"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8:28" x14ac:dyDescent="0.2"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8:28" x14ac:dyDescent="0.2"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8:28" x14ac:dyDescent="0.2"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8:28" x14ac:dyDescent="0.2"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8:28" x14ac:dyDescent="0.2"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8:28" x14ac:dyDescent="0.2"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8:28" x14ac:dyDescent="0.2"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8:28" x14ac:dyDescent="0.2"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8:28" x14ac:dyDescent="0.2"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8:28" x14ac:dyDescent="0.2"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8:28" x14ac:dyDescent="0.2"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8:28" x14ac:dyDescent="0.2"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8:28" x14ac:dyDescent="0.2"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8:28" x14ac:dyDescent="0.2"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8:28" x14ac:dyDescent="0.2"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8:28" x14ac:dyDescent="0.2"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8:28" x14ac:dyDescent="0.2"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8:28" x14ac:dyDescent="0.2"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8:28" x14ac:dyDescent="0.2"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2013-04-25T22:31:18Z</dcterms:modified>
</cp:coreProperties>
</file>